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0339\ODOT\05_D11 Reese St_Irondale\119880\990-WorkSetStandards\Plotdrv\"/>
    </mc:Choice>
  </mc:AlternateContent>
  <xr:revisionPtr revIDLastSave="0" documentId="13_ncr:1_{1D7D9F58-41D6-401D-9D32-3BC9636FB50B}" xr6:coauthVersionLast="47" xr6:coauthVersionMax="47" xr10:uidLastSave="{00000000-0000-0000-0000-000000000000}"/>
  <bookViews>
    <workbookView xWindow="-38520" yWindow="-120" windowWidth="38640" windowHeight="21120" xr2:uid="{232437E0-84F5-45FD-8CA3-3E0BA3CE0BB5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" i="1" l="1"/>
  <c r="P13" i="1"/>
  <c r="P11" i="1"/>
  <c r="P4" i="1"/>
  <c r="P5" i="1"/>
  <c r="P6" i="1"/>
  <c r="P7" i="1"/>
  <c r="P8" i="1"/>
  <c r="P9" i="1"/>
  <c r="P10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3" i="1"/>
</calcChain>
</file>

<file path=xl/sharedStrings.xml><?xml version="1.0" encoding="utf-8"?>
<sst xmlns="http://schemas.openxmlformats.org/spreadsheetml/2006/main" count="1402" uniqueCount="282">
  <si>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</si>
  <si>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</si>
  <si>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</si>
  <si>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</si>
  <si>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</si>
  <si>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</si>
  <si>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</si>
  <si>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</si>
  <si>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</si>
  <si>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</si>
  <si>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</si>
  <si>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</si>
  <si>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</si>
  <si>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</si>
  <si>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</si>
  <si>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</si>
  <si>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</si>
  <si>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</si>
  <si>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</si>
  <si>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</si>
  <si>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</si>
  <si>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</si>
  <si>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</si>
  <si>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</si>
  <si>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</si>
  <si>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</si>
  <si>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</si>
  <si>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</si>
  <si>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</si>
  <si>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</si>
  <si>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</si>
  <si>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</si>
  <si>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J:\20230339\ODOT\05_D11 Reese St_Irondale\119880\400-Engineering\Drainage\Sheets\119880_DF001.dgn</t>
  </si>
  <si>
    <t>Profile Run - [SHEET]</t>
  </si>
  <si>
    <t>Drainage Profile Sheet</t>
  </si>
  <si>
    <t>Storm Sewer Profiles</t>
  </si>
  <si>
    <t>119880</t>
  </si>
  <si>
    <t>STORM SEWER PROFILES</t>
  </si>
  <si>
    <t>---NA---</t>
  </si>
  <si>
    <t>$DF001</t>
  </si>
  <si>
    <t>$TOTAL</t>
  </si>
  <si>
    <t>BLM</t>
  </si>
  <si>
    <t>HRB</t>
  </si>
  <si>
    <t>09/27/24</t>
  </si>
  <si>
    <t>JEF-REESE ST BRIDGE</t>
  </si>
  <si>
    <t>34</t>
  </si>
  <si>
    <t>22</t>
  </si>
  <si>
    <t>32</t>
  </si>
  <si>
    <t>2.5</t>
  </si>
  <si>
    <t>1.5</t>
  </si>
  <si>
    <t>2</t>
  </si>
  <si>
    <t>Placed Agency Cells: EMHT Border Logo</t>
  </si>
  <si>
    <t>J:\20230339\ODOT\05_D11 Reese St_Irondale\119880\400-Engineering\MOT\Sheets\119880_MD001.dgn</t>
  </si>
  <si>
    <t>Untitled Sheet</t>
  </si>
  <si>
    <t>MOT Detour Plan Sheet</t>
  </si>
  <si>
    <t>MAINTENANCE OF TRAFFIC DETOUR PLAN</t>
  </si>
  <si>
    <t>$MD001</t>
  </si>
  <si>
    <t>BDM</t>
  </si>
  <si>
    <t>SMM</t>
  </si>
  <si>
    <t>J:\20230339\ODOT\05_D11 Reese St_Irondale\119880\400-Engineering\MOT\Sheets\119880_MN001.dgn</t>
  </si>
  <si>
    <t>Sheet</t>
  </si>
  <si>
    <t>MOT Notes Sheet</t>
  </si>
  <si>
    <t>MAINTENANCE OF TRAFFIC GENERAL NOTES</t>
  </si>
  <si>
    <t>$MN001</t>
  </si>
  <si>
    <t>J:\20230339\ODOT\05_D11 Reese St_Irondale\119880\400-Engineering\MOT\Sheets\119880_MP001.dgn</t>
  </si>
  <si>
    <t>MOT Phase Plan &amp; Profile or Plan Sheet</t>
  </si>
  <si>
    <t>MAINTENANCE OF TRAFFIC PLAN</t>
  </si>
  <si>
    <t>$MP001</t>
  </si>
  <si>
    <t>10</t>
  </si>
  <si>
    <t>20</t>
  </si>
  <si>
    <t>40</t>
  </si>
  <si>
    <t>J:\20230339\ODOT\05_D11 Reese St_Irondale\119880\400-Engineering\MOT\Sheets\119880_MS001.dgn</t>
  </si>
  <si>
    <t>Sheet_SurvFt</t>
  </si>
  <si>
    <t>MOT Sub-Summary Sheet</t>
  </si>
  <si>
    <t>MAINTENANCE OF TRAFFIC SUBSUMMARY</t>
  </si>
  <si>
    <t>$MS001</t>
  </si>
  <si>
    <t>J:\20230339\ODOT\05_D11 Reese St_Irondale\119880\400-Engineering\Roadway\Sheets\119880_GD001.dgn</t>
  </si>
  <si>
    <t>CLP_Drive1 - Plan 1 [Sheet]</t>
  </si>
  <si>
    <t>Roadway Drive Details Sheet</t>
  </si>
  <si>
    <t xml:space="preserve">Drive Detail </t>
  </si>
  <si>
    <t>DRIVE DETAILS</t>
  </si>
  <si>
    <t>$GD001</t>
  </si>
  <si>
    <t>5</t>
  </si>
  <si>
    <t>J:\20230339\ODOT\05_D11 Reese St_Irondale\119880\400-Engineering\Roadway\Sheets\119880_GI001.dgn</t>
  </si>
  <si>
    <t>CLP_REESE - Plan 1 [Sheet]</t>
  </si>
  <si>
    <t>Roadway Intersection/Interchagne Details Sheet</t>
  </si>
  <si>
    <t>Intersection Detail</t>
  </si>
  <si>
    <t>INTERSECTION DETAIL</t>
  </si>
  <si>
    <t>REESE ST AND SALINE ST</t>
  </si>
  <si>
    <t>$GI001</t>
  </si>
  <si>
    <t>J:\20230339\ODOT\05_D11 Reese St_Irondale\119880\400-Engineering\Roadway\Sheets\119880_GN001.dgn</t>
  </si>
  <si>
    <t>GENERAL NOTES - Sheet3</t>
  </si>
  <si>
    <t>Roadway General Notes Sheet</t>
  </si>
  <si>
    <t>General Notes</t>
  </si>
  <si>
    <t>GENERAL NOTES</t>
  </si>
  <si>
    <t>$GN001-3</t>
  </si>
  <si>
    <t>GENERAL NOTES - Sheet1</t>
  </si>
  <si>
    <t>$GN001</t>
  </si>
  <si>
    <t>GENERAL NOTES - Sheet2</t>
  </si>
  <si>
    <t>$GN002</t>
  </si>
  <si>
    <t>J:\20230339\ODOT\05_D11 Reese St_Irondale\119880\400-Engineering\Roadway\Sheets\119880_GP001 - Environmental.dgn</t>
  </si>
  <si>
    <t>REESE ST - Sheet1</t>
  </si>
  <si>
    <t>Roadway Plan and Profile or Plan Sheet</t>
  </si>
  <si>
    <t>PLAN &amp; PROFILE - REESE ST</t>
  </si>
  <si>
    <t>ENVIRONMENTAL EXHIBIT - REESE ST</t>
  </si>
  <si>
    <t>STA 21+00 TO STA 23+75</t>
  </si>
  <si>
    <t>$GP001</t>
  </si>
  <si>
    <t>J:\20230339\ODOT\05_D11 Reese St_Irondale\119880\400-Engineering\Roadway\Sheets\119880_GP001.dgn</t>
  </si>
  <si>
    <t>PLAN AND PROFILE - REESE ST</t>
  </si>
  <si>
    <t>J:\20230339\ODOT\05_D11 Reese St_Irondale\119880\400-Engineering\Roadway\Sheets\119880_GP002.dgn</t>
  </si>
  <si>
    <t>Quans Plan and Profile</t>
  </si>
  <si>
    <t>J:\20230339\ODOT\05_D11 Reese St_Irondale\119880\400-Engineering\Roadway\Sheets\119880_GS001.dgn</t>
  </si>
  <si>
    <t>Pavement Subsum</t>
  </si>
  <si>
    <t>Roadway Sub-Summary Sheet</t>
  </si>
  <si>
    <t>Sub Sums</t>
  </si>
  <si>
    <t>0</t>
  </si>
  <si>
    <t>P.0</t>
  </si>
  <si>
    <t>Roadway and Drain Subsum</t>
  </si>
  <si>
    <t>J:\20230339\ODOT\05_D11 Reese St_Irondale\119880\400-Engineering\Roadway\Sheets\119880_GT001.dgn</t>
  </si>
  <si>
    <t>TITLE SHEET</t>
  </si>
  <si>
    <t>Roadway Title Sheet</t>
  </si>
  <si>
    <t>$GT001</t>
  </si>
  <si>
    <t>J:\20230339\ODOT\05_D11 Reese St_Irondale\119880\400-Engineering\Roadway\Sheets\119880_GY001.dgn</t>
  </si>
  <si>
    <t>TYPICAL SECTIONS - Sheet1</t>
  </si>
  <si>
    <t>Roadway Typical Sections Sheet</t>
  </si>
  <si>
    <t>TYPICAL SECTIONS</t>
  </si>
  <si>
    <t>$GY001</t>
  </si>
  <si>
    <t>J:\20230339\ODOT\05_D11 Reese St_Irondale\119880\400-Engineering\Roadway\Sheets\119880_XS001.dgn</t>
  </si>
  <si>
    <t>CLP_REESE - 22+00.00 [Sheet]</t>
  </si>
  <si>
    <t>Roadway Cross Sections Sheet</t>
  </si>
  <si>
    <t>CROSS SECTIONS - REESE ST</t>
  </si>
  <si>
    <t>STA 22+00.00 TO STA 22+50.00</t>
  </si>
  <si>
    <t>$XS001</t>
  </si>
  <si>
    <t>CLP_REESE - 22+75.00 [Sheet]</t>
  </si>
  <si>
    <t>STA 22+75.00 TO STA 23+00.00</t>
  </si>
  <si>
    <t>$XS002</t>
  </si>
  <si>
    <t>CLP_REESE - 23+25.00 [Sheet]</t>
  </si>
  <si>
    <t>STA 23+25.00</t>
  </si>
  <si>
    <t>$XS003</t>
  </si>
  <si>
    <t xml:space="preserve">JEF-REESE ST BRIDGE </t>
  </si>
  <si>
    <t>J:\20230339\ODOT\05_D11 Reese St_Irondale\119880\400-Engineering\Roadway\Sheets\119880_XS002.dgn</t>
  </si>
  <si>
    <t>CLP_SALINE - 103+25.00 [Sheet]</t>
  </si>
  <si>
    <t>Saline St XS</t>
  </si>
  <si>
    <t>CROSS SECTION - SALINE ST</t>
  </si>
  <si>
    <t>STA 103+25 TO STA 103+31</t>
  </si>
  <si>
    <t>$XS004</t>
  </si>
  <si>
    <t>CLP_SALINE - 103+50.00 [Sheet]</t>
  </si>
  <si>
    <t>STA 103+50 TO STA 103+75</t>
  </si>
  <si>
    <t>$XS005</t>
  </si>
  <si>
    <t>CLP_SALINE - 104+00.00 [Sheet]</t>
  </si>
  <si>
    <t>STA 104+00 TO STA 104+25</t>
  </si>
  <si>
    <t>$XS006</t>
  </si>
  <si>
    <t>CLP_SALINE - 104+47.40 [Sheet]</t>
  </si>
  <si>
    <t>STA 104+48 TO STA 104+50</t>
  </si>
  <si>
    <t>$XS007</t>
  </si>
  <si>
    <t>J:\20230339\ODOT\05_D11 Reese St_Irondale\119880\400-Engineering\Structures\SFN_4130775\Sheets\119880_SFN_2222222_SP001 - Crane.dgn</t>
  </si>
  <si>
    <t>Bridge Site Plan Sheet</t>
  </si>
  <si>
    <t>Reese Street Site Plan</t>
  </si>
  <si>
    <t>CRANE AND TEMPORARY SHORING EXHIBIT</t>
  </si>
  <si>
    <t>BRIDGE NO. JEF-REESE-0011</t>
  </si>
  <si>
    <t>OVER SALT RUN</t>
  </si>
  <si>
    <t>RFB</t>
  </si>
  <si>
    <t>TDA</t>
  </si>
  <si>
    <t>-</t>
  </si>
  <si>
    <t>4130775</t>
  </si>
  <si>
    <t>3</t>
  </si>
  <si>
    <t>J:\20230339\ODOT\05_D11 Reese St_Irondale\119880\400-Engineering\Structures\SFN_4130775\Sheets\119880_SFN_4130775_SL001.dgn</t>
  </si>
  <si>
    <t>Bridge Reinforcing Steel List Sheet</t>
  </si>
  <si>
    <t>REBAR LIST</t>
  </si>
  <si>
    <t>$SL001</t>
  </si>
  <si>
    <t>$SL001_SUB</t>
  </si>
  <si>
    <t>$TOTAL_SUB</t>
  </si>
  <si>
    <t>AI</t>
  </si>
  <si>
    <t>CAS</t>
  </si>
  <si>
    <t>J:\20230339\ODOT\05_D11 Reese St_Irondale\119880\400-Engineering\Structures\SFN_4130775\Sheets\119880_SFN_4130775_SM001.dgn</t>
  </si>
  <si>
    <t>Bridge Miscellaneous Details Sheet</t>
  </si>
  <si>
    <t>MISCELLANEOUS DETAILS</t>
  </si>
  <si>
    <t>$SM001</t>
  </si>
  <si>
    <t>$SM001_SUB</t>
  </si>
  <si>
    <t>J:\20230339\ODOT\05_D11 Reese St_Irondale\119880\400-Engineering\Structures\SFN_4130775\Sheets\119880_SFN_4130775_SM002.dgn</t>
  </si>
  <si>
    <t>CULVERT ELEVATIONS</t>
  </si>
  <si>
    <t>$SM002</t>
  </si>
  <si>
    <t>$SM002_SUB</t>
  </si>
  <si>
    <t>AJH</t>
  </si>
  <si>
    <t>J:\20230339\ODOT\05_D11 Reese St_Irondale\119880\400-Engineering\Structures\SFN_4130775\Sheets\119880_SFN_4130775_SM003.dgn</t>
  </si>
  <si>
    <t xml:space="preserve">WINGWALL REINFORCING </t>
  </si>
  <si>
    <t>$SM003</t>
  </si>
  <si>
    <t>$SM003_SUB</t>
  </si>
  <si>
    <t>J:\20230339\ODOT\05_D11 Reese St_Irondale\119880\400-Engineering\Structures\SFN_4130775\Sheets\119880_SFN_4130775_SM004.dgn</t>
  </si>
  <si>
    <t>TEMPORARY SHORING WALL 1</t>
  </si>
  <si>
    <t>$SM004</t>
  </si>
  <si>
    <t>$SM004_SUB</t>
  </si>
  <si>
    <t>J:\20230339\ODOT\05_D11 Reese St_Irondale\119880\400-Engineering\Structures\SFN_4130775\Sheets\119880_SFN_4130775_SM005.dgn</t>
  </si>
  <si>
    <t>HEADWALL DETAILS</t>
  </si>
  <si>
    <t>$SM005</t>
  </si>
  <si>
    <t>$SM005_SUB</t>
  </si>
  <si>
    <t>J:\20230339\ODOT\05_D11 Reese St_Irondale\119880\400-Engineering\Structures\SFN_4130775\Sheets\119880_SFN_4130775_SN001.dgn</t>
  </si>
  <si>
    <t>Bridge General Notes Sheet</t>
  </si>
  <si>
    <t>$SN001</t>
  </si>
  <si>
    <t>$SN001_SUB</t>
  </si>
  <si>
    <t>J:\20230339\ODOT\05_D11 Reese St_Irondale\119880\400-Engineering\Structures\SFN_4130775\Sheets\119880_SFN_4130775_SO001.dgn</t>
  </si>
  <si>
    <t>Foundation Plan Sheet</t>
  </si>
  <si>
    <t>Bridge Foundation Plan Sheet</t>
  </si>
  <si>
    <t>FOUNDATION REINFORCING</t>
  </si>
  <si>
    <t>$SO001</t>
  </si>
  <si>
    <t>$SO001_SUB</t>
  </si>
  <si>
    <t>J:\20230339\ODOT\05_D11 Reese St_Irondale\119880\400-Engineering\Structures\SFN_4130775\Sheets\119880_SFN_4130775_SO002.dgn</t>
  </si>
  <si>
    <t>FOUNDATION PLAN</t>
  </si>
  <si>
    <t>$SO002</t>
  </si>
  <si>
    <t>$SO002_SUB</t>
  </si>
  <si>
    <t>J:\20230339\ODOT\05_D11 Reese St_Irondale\119880\400-Engineering\Structures\SFN_4130775\Sheets\119880_SFN_4130775_SP001 - Environmental.dgn</t>
  </si>
  <si>
    <t>SITE PLAN</t>
  </si>
  <si>
    <t>$SP001</t>
  </si>
  <si>
    <t>$SP001_SUB</t>
  </si>
  <si>
    <t>J:\20230339\ODOT\05_D11 Reese St_Irondale\119880\400-Engineering\Structures\SFN_4130775\Sheets\119880_SFN_4130775_SP001.dgn</t>
  </si>
  <si>
    <t>J:\20230339\ODOT\05_D11 Reese St_Irondale\119880\400-Engineering\Structures\SFN_4130775\Sheets\119880_SFN_4130775_SQ001.dgn</t>
  </si>
  <si>
    <t>Bridge Estimated Quantities Sheet</t>
  </si>
  <si>
    <t>ESTIMATED QUANTITIES</t>
  </si>
  <si>
    <t>$SQ001</t>
  </si>
  <si>
    <t>$SQ001_SUB</t>
  </si>
  <si>
    <t>J:\20230339\ODOT\05_D11 Reese St_Irondale\119880\400-Engineering\Structures\SFN_4130775\Sheets\119880_SFN_4130775_SS001.dgn</t>
  </si>
  <si>
    <t>Bridge Superstructure Details Sheet</t>
  </si>
  <si>
    <t>CULVERT DETAILS</t>
  </si>
  <si>
    <t>$SS001</t>
  </si>
  <si>
    <t>$SS001_SUB</t>
  </si>
  <si>
    <t>J:\20230339\ODOT\05_D11 Reese St_Irondale\119880\400-Engineering\Traffic\Sheets\119880_TS001.dgn</t>
  </si>
  <si>
    <t>Traffic Control Sub-Summary Sheet</t>
  </si>
  <si>
    <t>SIGNING SUBSUMMARY</t>
  </si>
  <si>
    <t>$TS001</t>
  </si>
  <si>
    <t>File|Model</t>
  </si>
  <si>
    <t>J:\20230339\ODOT\05_D11 Reese St_Irondale\119880\400-Engineering\Drainage\Sheets\119880_DF001.dgn|Profile Run - [SHEET]</t>
  </si>
  <si>
    <t>J:\20230339\ODOT\05_D11 Reese St_Irondale\119880\400-Engineering\MOT\Sheets\119880_MD001.dgn|Untitled Sheet</t>
  </si>
  <si>
    <t>J:\20230339\ODOT\05_D11 Reese St_Irondale\119880\400-Engineering\MOT\Sheets\119880_MN001.dgn|Sheet</t>
  </si>
  <si>
    <t>J:\20230339\ODOT\05_D11 Reese St_Irondale\119880\400-Engineering\MOT\Sheets\119880_MP001.dgn|Sheet</t>
  </si>
  <si>
    <t>J:\20230339\ODOT\05_D11 Reese St_Irondale\119880\400-Engineering\MOT\Sheets\119880_MS001.dgn|Sheet_SurvFt</t>
  </si>
  <si>
    <t>J:\20230339\ODOT\05_D11 Reese St_Irondale\119880\400-Engineering\Roadway\Sheets\119880_GD001.dgn|CLP_Drive1 - Plan 1 [Sheet]</t>
  </si>
  <si>
    <t>J:\20230339\ODOT\05_D11 Reese St_Irondale\119880\400-Engineering\Roadway\Sheets\119880_GI001.dgn|CLP_REESE - Plan 1 [Sheet]</t>
  </si>
  <si>
    <t>J:\20230339\ODOT\05_D11 Reese St_Irondale\119880\400-Engineering\Roadway\Sheets\119880_GN001.dgn|GENERAL NOTES - Sheet3</t>
  </si>
  <si>
    <t>J:\20230339\ODOT\05_D11 Reese St_Irondale\119880\400-Engineering\Roadway\Sheets\119880_GN001.dgn|GENERAL NOTES - Sheet1</t>
  </si>
  <si>
    <t>J:\20230339\ODOT\05_D11 Reese St_Irondale\119880\400-Engineering\Roadway\Sheets\119880_GN001.dgn|GENERAL NOTES - Sheet2</t>
  </si>
  <si>
    <t>J:\20230339\ODOT\05_D11 Reese St_Irondale\119880\400-Engineering\Roadway\Sheets\119880_GP001 - Environmental.dgn|REESE ST - Sheet1</t>
  </si>
  <si>
    <t>J:\20230339\ODOT\05_D11 Reese St_Irondale\119880\400-Engineering\Roadway\Sheets\119880_GP001.dgn|REESE ST - Sheet1</t>
  </si>
  <si>
    <t>J:\20230339\ODOT\05_D11 Reese St_Irondale\119880\400-Engineering\Roadway\Sheets\119880_GP002.dgn|REESE ST - Sheet1</t>
  </si>
  <si>
    <t>J:\20230339\ODOT\05_D11 Reese St_Irondale\119880\400-Engineering\Roadway\Sheets\119880_GS001.dgn|Pavement Subsum</t>
  </si>
  <si>
    <t>J:\20230339\ODOT\05_D11 Reese St_Irondale\119880\400-Engineering\Roadway\Sheets\119880_GS001.dgn|Roadway and Drain Subsum</t>
  </si>
  <si>
    <t>J:\20230339\ODOT\05_D11 Reese St_Irondale\119880\400-Engineering\Roadway\Sheets\119880_GT001.dgn|TITLE SHEET</t>
  </si>
  <si>
    <t>J:\20230339\ODOT\05_D11 Reese St_Irondale\119880\400-Engineering\Roadway\Sheets\119880_GY001.dgn|TYPICAL SECTIONS - Sheet1</t>
  </si>
  <si>
    <t>J:\20230339\ODOT\05_D11 Reese St_Irondale\119880\400-Engineering\Roadway\Sheets\119880_XS001.dgn|CLP_REESE - 22+00.00 [Sheet]</t>
  </si>
  <si>
    <t>J:\20230339\ODOT\05_D11 Reese St_Irondale\119880\400-Engineering\Roadway\Sheets\119880_XS001.dgn|CLP_REESE - 22+75.00 [Sheet]</t>
  </si>
  <si>
    <t>J:\20230339\ODOT\05_D11 Reese St_Irondale\119880\400-Engineering\Roadway\Sheets\119880_XS001.dgn|CLP_REESE - 23+25.00 [Sheet]</t>
  </si>
  <si>
    <t>J:\20230339\ODOT\05_D11 Reese St_Irondale\119880\400-Engineering\Roadway\Sheets\119880_XS002.dgn|CLP_SALINE - 103+25.00 [Sheet]</t>
  </si>
  <si>
    <t>J:\20230339\ODOT\05_D11 Reese St_Irondale\119880\400-Engineering\Roadway\Sheets\119880_XS002.dgn|CLP_SALINE - 103+50.00 [Sheet]</t>
  </si>
  <si>
    <t>J:\20230339\ODOT\05_D11 Reese St_Irondale\119880\400-Engineering\Roadway\Sheets\119880_XS002.dgn|CLP_SALINE - 104+00.00 [Sheet]</t>
  </si>
  <si>
    <t>J:\20230339\ODOT\05_D11 Reese St_Irondale\119880\400-Engineering\Roadway\Sheets\119880_XS002.dgn|CLP_SALINE - 104+47.40 [Sheet]</t>
  </si>
  <si>
    <t>J:\20230339\ODOT\05_D11 Reese St_Irondale\119880\400-Engineering\Structures\SFN_4130775\Sheets\119880_SFN_2222222_SP001 - Crane.dgn|Sheet</t>
  </si>
  <si>
    <t>J:\20230339\ODOT\05_D11 Reese St_Irondale\119880\400-Engineering\Structures\SFN_4130775\Sheets\119880_SFN_4130775_SL001.dgn|Sheet_SurvFt</t>
  </si>
  <si>
    <t>J:\20230339\ODOT\05_D11 Reese St_Irondale\119880\400-Engineering\Structures\SFN_4130775\Sheets\119880_SFN_4130775_SM001.dgn|Sheet_SurvFt</t>
  </si>
  <si>
    <t>J:\20230339\ODOT\05_D11 Reese St_Irondale\119880\400-Engineering\Structures\SFN_4130775\Sheets\119880_SFN_4130775_SM002.dgn|Sheet_SurvFt</t>
  </si>
  <si>
    <t>J:\20230339\ODOT\05_D11 Reese St_Irondale\119880\400-Engineering\Structures\SFN_4130775\Sheets\119880_SFN_4130775_SM003.dgn|Sheet_SurvFt</t>
  </si>
  <si>
    <t>J:\20230339\ODOT\05_D11 Reese St_Irondale\119880\400-Engineering\Structures\SFN_4130775\Sheets\119880_SFN_4130775_SM004.dgn|Sheet_SurvFt</t>
  </si>
  <si>
    <t>J:\20230339\ODOT\05_D11 Reese St_Irondale\119880\400-Engineering\Structures\SFN_4130775\Sheets\119880_SFN_4130775_SM005.dgn|Sheet_SurvFt</t>
  </si>
  <si>
    <t>J:\20230339\ODOT\05_D11 Reese St_Irondale\119880\400-Engineering\Structures\SFN_4130775\Sheets\119880_SFN_4130775_SN001.dgn|Sheet_SurvFt</t>
  </si>
  <si>
    <t>J:\20230339\ODOT\05_D11 Reese St_Irondale\119880\400-Engineering\Structures\SFN_4130775\Sheets\119880_SFN_4130775_SO001.dgn|Foundation Plan Sheet</t>
  </si>
  <si>
    <t>J:\20230339\ODOT\05_D11 Reese St_Irondale\119880\400-Engineering\Structures\SFN_4130775\Sheets\119880_SFN_4130775_SO002.dgn|Foundation Plan Sheet</t>
  </si>
  <si>
    <t>J:\20230339\ODOT\05_D11 Reese St_Irondale\119880\400-Engineering\Structures\SFN_4130775\Sheets\119880_SFN_4130775_SP001 - Environmental.dgn|Sheet</t>
  </si>
  <si>
    <t>J:\20230339\ODOT\05_D11 Reese St_Irondale\119880\400-Engineering\Structures\SFN_4130775\Sheets\119880_SFN_4130775_SP001.dgn|Sheet</t>
  </si>
  <si>
    <t>J:\20230339\ODOT\05_D11 Reese St_Irondale\119880\400-Engineering\Structures\SFN_4130775\Sheets\119880_SFN_4130775_SQ001.dgn|Sheet_SurvFt</t>
  </si>
  <si>
    <t>J:\20230339\ODOT\05_D11 Reese St_Irondale\119880\400-Engineering\Structures\SFN_4130775\Sheets\119880_SFN_4130775_SS001.dgn|Sheet_SurvFt</t>
  </si>
  <si>
    <t>J:\20230339\ODOT\05_D11 Reese St_Irondale\119880\400-Engineering\Traffic\Sheets\119880_TS001.dgn|Sheet_SurvFt</t>
  </si>
  <si>
    <t>ROADWAY &amp; DRAINAGE SUBSUMMARY</t>
  </si>
  <si>
    <t xml:space="preserve">PAVEMENT SUBSUMMARY </t>
  </si>
  <si>
    <t>J:\20230339\ODOT\05_D11 Reese St_Irondale\119880\400-Engineering\Roadway\Sheets\119880_GG001.dgn</t>
  </si>
  <si>
    <t>Roadway General Summary Sheet</t>
  </si>
  <si>
    <t>Gen Sums</t>
  </si>
  <si>
    <t>GENERAL SUMMARY</t>
  </si>
  <si>
    <t>$GG001-1</t>
  </si>
  <si>
    <t>$GP002</t>
  </si>
  <si>
    <t>Sheet_SurvFt - 2</t>
  </si>
  <si>
    <t>$GG001-2</t>
  </si>
  <si>
    <t>$GS001_1</t>
  </si>
  <si>
    <t>$GS001_2</t>
  </si>
  <si>
    <t>07/30/2025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</si>
</sst>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8"/>
      <name val="Tw Cen MT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FEF05-3F6B-4855-A453-D5A00A564E61}">
  <dimension ref="A1:AF49"/>
  <sheetViews>
    <sheetView tabSelected="1" workbookViewId="0">
      <pane ySplit="1" topLeftCell="A2" activePane="bottomLeft" state="frozenSplit"/>
      <selection pane="bottomLeft" activeCell="Q12" sqref="Q12"/>
    </sheetView>
  </sheetViews>
  <sheetFormatPr defaultRowHeight="14.25" x14ac:dyDescent="0.2"/>
  <cols>
    <col min="1" max="1" width="124.125" bestFit="1" customWidth="1"/>
    <col min="2" max="2" width="25.625" bestFit="1" customWidth="1"/>
    <col min="3" max="3" width="36.25" bestFit="1" customWidth="1"/>
    <col min="4" max="4" width="22.625" bestFit="1" customWidth="1"/>
    <col min="5" max="5" width="6.75" bestFit="1" customWidth="1"/>
    <col min="6" max="6" width="35.125" bestFit="1" customWidth="1"/>
    <col min="7" max="7" width="26.375" bestFit="1" customWidth="1"/>
    <col min="8" max="8" width="12.875" bestFit="1" customWidth="1"/>
    <col min="9" max="9" width="11.625" bestFit="1" customWidth="1"/>
    <col min="10" max="10" width="9.375" bestFit="1" customWidth="1"/>
    <col min="11" max="11" width="12.375" bestFit="1" customWidth="1"/>
    <col min="12" max="12" width="10.375" bestFit="1" customWidth="1"/>
    <col min="13" max="13" width="7.625" bestFit="1" customWidth="1"/>
    <col min="14" max="14" width="6.875" bestFit="1" customWidth="1"/>
    <col min="15" max="15" width="8.125" bestFit="1" customWidth="1"/>
    <col min="16" max="16" width="10.625" style="4" bestFit="1" customWidth="1"/>
    <col min="17" max="17" width="7.75" bestFit="1" customWidth="1"/>
    <col min="18" max="21" width="6.625" bestFit="1" customWidth="1"/>
    <col min="22" max="22" width="17" bestFit="1" customWidth="1"/>
    <col min="23" max="23" width="19.75" bestFit="1" customWidth="1"/>
    <col min="24" max="24" width="10.75" bestFit="1" customWidth="1"/>
    <col min="25" max="25" width="10.625" bestFit="1" customWidth="1"/>
    <col min="26" max="26" width="22.375" bestFit="1" customWidth="1"/>
    <col min="27" max="27" width="22.25" bestFit="1" customWidth="1"/>
    <col min="28" max="28" width="17.875" bestFit="1" customWidth="1"/>
    <col min="29" max="29" width="18.625" bestFit="1" customWidth="1"/>
    <col min="30" max="30" width="30.375" bestFit="1" customWidth="1"/>
    <col min="31" max="31" width="10.375" bestFit="1" customWidth="1"/>
    <col min="32" max="32" width="15.625" bestFit="1" customWidth="1"/>
  </cols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 t="s">
        <v>118</v>
      </c>
      <c r="B2" t="s">
        <v>119</v>
      </c>
      <c r="C2" t="s">
        <v>120</v>
      </c>
      <c r="D2" t="s">
        <v>119</v>
      </c>
      <c r="E2" t="s">
        <v>36</v>
      </c>
      <c r="F2" t="s">
        <v>119</v>
      </c>
      <c r="G2" s="2" t="s">
        <v>38</v>
      </c>
      <c r="H2" s="2" t="s">
        <v>38</v>
      </c>
      <c r="I2" t="s">
        <v>121</v>
      </c>
      <c r="J2" t="s">
        <v>40</v>
      </c>
      <c r="K2" s="2" t="s">
        <v>38</v>
      </c>
      <c r="L2" s="2" t="s">
        <v>38</v>
      </c>
      <c r="M2" t="s">
        <v>41</v>
      </c>
      <c r="N2" s="2" t="s">
        <v>38</v>
      </c>
      <c r="O2" t="s">
        <v>42</v>
      </c>
      <c r="P2" s="5" t="s">
        <v>281</v>
      </c>
      <c r="Q2" s="2" t="s">
        <v>38</v>
      </c>
      <c r="R2" s="2" t="s">
        <v>38</v>
      </c>
      <c r="S2" s="2" t="s">
        <v>38</v>
      </c>
      <c r="T2" s="2" t="s">
        <v>38</v>
      </c>
      <c r="U2" s="2" t="s">
        <v>38</v>
      </c>
      <c r="V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  <c r="AE2" s="2" t="s">
        <v>38</v>
      </c>
      <c r="AF2" s="2" t="s">
        <v>38</v>
      </c>
    </row>
    <row r="3" spans="1:32" x14ac:dyDescent="0.2">
      <c r="A3" t="s">
        <v>122</v>
      </c>
      <c r="B3" t="s">
        <v>123</v>
      </c>
      <c r="C3" t="s">
        <v>124</v>
      </c>
      <c r="D3" t="s">
        <v>125</v>
      </c>
      <c r="E3" t="s">
        <v>36</v>
      </c>
      <c r="F3" t="s">
        <v>125</v>
      </c>
      <c r="G3" s="2" t="s">
        <v>38</v>
      </c>
      <c r="H3" s="2" t="s">
        <v>38</v>
      </c>
      <c r="I3" t="s">
        <v>126</v>
      </c>
      <c r="J3" t="s">
        <v>40</v>
      </c>
      <c r="K3" s="2" t="s">
        <v>38</v>
      </c>
      <c r="L3" s="2" t="s">
        <v>38</v>
      </c>
      <c r="M3" t="s">
        <v>41</v>
      </c>
      <c r="N3" s="2" t="s">
        <v>38</v>
      </c>
      <c r="O3" t="s">
        <v>42</v>
      </c>
      <c r="P3" s="4" t="str">
        <f>$P$2</f>
        <v>07/30/2025</v>
      </c>
      <c r="Q3" s="2" t="s">
        <v>38</v>
      </c>
      <c r="R3" s="2" t="s">
        <v>38</v>
      </c>
      <c r="S3" s="2" t="s">
        <v>38</v>
      </c>
      <c r="T3" s="2" t="s">
        <v>38</v>
      </c>
      <c r="U3" s="2" t="s">
        <v>38</v>
      </c>
      <c r="V3" t="s">
        <v>44</v>
      </c>
      <c r="X3" t="s">
        <v>45</v>
      </c>
      <c r="Y3" t="s">
        <v>46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  <c r="AE3" s="2" t="s">
        <v>38</v>
      </c>
      <c r="AF3" s="2" t="s">
        <v>38</v>
      </c>
    </row>
    <row r="4" spans="1:32" x14ac:dyDescent="0.2">
      <c r="A4" t="s">
        <v>90</v>
      </c>
      <c r="B4" t="s">
        <v>96</v>
      </c>
      <c r="C4" t="s">
        <v>92</v>
      </c>
      <c r="D4" t="s">
        <v>93</v>
      </c>
      <c r="E4" t="s">
        <v>36</v>
      </c>
      <c r="F4" t="s">
        <v>94</v>
      </c>
      <c r="G4" s="2" t="s">
        <v>38</v>
      </c>
      <c r="H4" s="2" t="s">
        <v>38</v>
      </c>
      <c r="I4" t="s">
        <v>97</v>
      </c>
      <c r="J4" t="s">
        <v>40</v>
      </c>
      <c r="K4" s="2" t="s">
        <v>38</v>
      </c>
      <c r="L4" s="2" t="s">
        <v>38</v>
      </c>
      <c r="M4" t="s">
        <v>41</v>
      </c>
      <c r="N4" s="2" t="s">
        <v>38</v>
      </c>
      <c r="O4" t="s">
        <v>42</v>
      </c>
      <c r="P4" s="4" t="str">
        <f t="shared" ref="P4:P41" si="0">$P$2</f>
        <v>07/30/2025</v>
      </c>
      <c r="Q4" s="2" t="s">
        <v>38</v>
      </c>
      <c r="R4" s="2" t="s">
        <v>38</v>
      </c>
      <c r="S4" s="2" t="s">
        <v>38</v>
      </c>
      <c r="T4" s="2" t="s">
        <v>38</v>
      </c>
      <c r="U4" s="2" t="s">
        <v>38</v>
      </c>
      <c r="V4" t="s">
        <v>44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  <c r="AC4" t="s">
        <v>50</v>
      </c>
      <c r="AD4" t="s">
        <v>51</v>
      </c>
      <c r="AE4" s="2" t="s">
        <v>38</v>
      </c>
      <c r="AF4" s="2" t="s">
        <v>38</v>
      </c>
    </row>
    <row r="5" spans="1:32" x14ac:dyDescent="0.2">
      <c r="A5" t="s">
        <v>90</v>
      </c>
      <c r="B5" t="s">
        <v>98</v>
      </c>
      <c r="C5" t="s">
        <v>92</v>
      </c>
      <c r="D5" t="s">
        <v>93</v>
      </c>
      <c r="E5" t="s">
        <v>36</v>
      </c>
      <c r="F5" t="s">
        <v>94</v>
      </c>
      <c r="G5" s="2" t="s">
        <v>38</v>
      </c>
      <c r="H5" s="2" t="s">
        <v>38</v>
      </c>
      <c r="I5" t="s">
        <v>99</v>
      </c>
      <c r="J5" t="s">
        <v>40</v>
      </c>
      <c r="K5" s="2" t="s">
        <v>38</v>
      </c>
      <c r="L5" s="2" t="s">
        <v>38</v>
      </c>
      <c r="M5" t="s">
        <v>41</v>
      </c>
      <c r="N5" s="2" t="s">
        <v>38</v>
      </c>
      <c r="O5" t="s">
        <v>42</v>
      </c>
      <c r="P5" s="4" t="str">
        <f t="shared" si="0"/>
        <v>07/30/2025</v>
      </c>
      <c r="Q5" s="2" t="s">
        <v>38</v>
      </c>
      <c r="R5" s="2" t="s">
        <v>38</v>
      </c>
      <c r="S5" s="2" t="s">
        <v>38</v>
      </c>
      <c r="T5" s="2" t="s">
        <v>38</v>
      </c>
      <c r="U5" s="2" t="s">
        <v>38</v>
      </c>
      <c r="V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  <c r="AE5" s="2" t="s">
        <v>38</v>
      </c>
      <c r="AF5" s="2" t="s">
        <v>38</v>
      </c>
    </row>
    <row r="6" spans="1:32" x14ac:dyDescent="0.2">
      <c r="A6" t="s">
        <v>90</v>
      </c>
      <c r="B6" t="s">
        <v>91</v>
      </c>
      <c r="C6" t="s">
        <v>92</v>
      </c>
      <c r="D6" t="s">
        <v>93</v>
      </c>
      <c r="E6" t="s">
        <v>36</v>
      </c>
      <c r="F6" t="s">
        <v>94</v>
      </c>
      <c r="G6" s="2" t="s">
        <v>38</v>
      </c>
      <c r="H6" s="2" t="s">
        <v>38</v>
      </c>
      <c r="I6" t="s">
        <v>95</v>
      </c>
      <c r="J6" t="s">
        <v>40</v>
      </c>
      <c r="K6" s="2" t="s">
        <v>38</v>
      </c>
      <c r="L6" s="2" t="s">
        <v>38</v>
      </c>
      <c r="M6" t="s">
        <v>41</v>
      </c>
      <c r="N6" s="2" t="s">
        <v>38</v>
      </c>
      <c r="O6" t="s">
        <v>42</v>
      </c>
      <c r="P6" s="4" t="str">
        <f t="shared" si="0"/>
        <v>07/30/2025</v>
      </c>
      <c r="Q6" s="2" t="s">
        <v>38</v>
      </c>
      <c r="R6" s="2" t="s">
        <v>38</v>
      </c>
      <c r="S6" s="2" t="s">
        <v>38</v>
      </c>
      <c r="T6" s="2" t="s">
        <v>38</v>
      </c>
      <c r="U6" s="2" t="s">
        <v>38</v>
      </c>
      <c r="V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  <c r="AE6" s="2" t="s">
        <v>38</v>
      </c>
      <c r="AF6" s="2" t="s">
        <v>38</v>
      </c>
    </row>
    <row r="7" spans="1:32" x14ac:dyDescent="0.2">
      <c r="A7" t="s">
        <v>52</v>
      </c>
      <c r="B7" t="s">
        <v>53</v>
      </c>
      <c r="C7" t="s">
        <v>54</v>
      </c>
      <c r="E7" t="s">
        <v>36</v>
      </c>
      <c r="F7" t="s">
        <v>55</v>
      </c>
      <c r="G7" s="2" t="s">
        <v>38</v>
      </c>
      <c r="H7" s="2" t="s">
        <v>38</v>
      </c>
      <c r="I7" t="s">
        <v>56</v>
      </c>
      <c r="J7" t="s">
        <v>40</v>
      </c>
      <c r="K7" s="2" t="s">
        <v>38</v>
      </c>
      <c r="L7" s="2" t="s">
        <v>38</v>
      </c>
      <c r="M7" t="s">
        <v>57</v>
      </c>
      <c r="N7" s="2" t="s">
        <v>38</v>
      </c>
      <c r="O7" t="s">
        <v>58</v>
      </c>
      <c r="P7" s="4" t="str">
        <f t="shared" si="0"/>
        <v>07/30/2025</v>
      </c>
      <c r="Q7" s="2" t="s">
        <v>38</v>
      </c>
      <c r="R7" s="2" t="s">
        <v>38</v>
      </c>
      <c r="S7" s="2" t="s">
        <v>38</v>
      </c>
      <c r="T7" s="2" t="s">
        <v>38</v>
      </c>
      <c r="U7" s="2" t="s">
        <v>38</v>
      </c>
      <c r="V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  <c r="AE7" s="2" t="s">
        <v>38</v>
      </c>
      <c r="AF7" s="2" t="s">
        <v>38</v>
      </c>
    </row>
    <row r="8" spans="1:32" x14ac:dyDescent="0.2">
      <c r="A8" t="s">
        <v>59</v>
      </c>
      <c r="B8" t="s">
        <v>60</v>
      </c>
      <c r="C8" t="s">
        <v>61</v>
      </c>
      <c r="E8" t="s">
        <v>36</v>
      </c>
      <c r="F8" t="s">
        <v>62</v>
      </c>
      <c r="G8" s="2" t="s">
        <v>38</v>
      </c>
      <c r="H8" s="2" t="s">
        <v>38</v>
      </c>
      <c r="I8" t="s">
        <v>63</v>
      </c>
      <c r="J8" t="s">
        <v>40</v>
      </c>
      <c r="K8" s="2" t="s">
        <v>38</v>
      </c>
      <c r="L8" s="2" t="s">
        <v>38</v>
      </c>
      <c r="M8" t="s">
        <v>57</v>
      </c>
      <c r="N8" s="2" t="s">
        <v>38</v>
      </c>
      <c r="O8" t="s">
        <v>58</v>
      </c>
      <c r="P8" s="4" t="str">
        <f t="shared" si="0"/>
        <v>07/30/2025</v>
      </c>
      <c r="Q8" s="2" t="s">
        <v>38</v>
      </c>
      <c r="R8" s="2" t="s">
        <v>38</v>
      </c>
      <c r="S8" s="2" t="s">
        <v>38</v>
      </c>
      <c r="T8" s="2" t="s">
        <v>38</v>
      </c>
      <c r="U8" s="2" t="s">
        <v>38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  <c r="AE8" s="2" t="s">
        <v>38</v>
      </c>
      <c r="AF8" s="2" t="s">
        <v>38</v>
      </c>
    </row>
    <row r="9" spans="1:32" x14ac:dyDescent="0.2">
      <c r="A9" t="s">
        <v>64</v>
      </c>
      <c r="B9" t="s">
        <v>60</v>
      </c>
      <c r="C9" t="s">
        <v>65</v>
      </c>
      <c r="E9" t="s">
        <v>36</v>
      </c>
      <c r="F9" t="s">
        <v>66</v>
      </c>
      <c r="H9" s="2" t="s">
        <v>38</v>
      </c>
      <c r="I9" t="s">
        <v>67</v>
      </c>
      <c r="J9" t="s">
        <v>40</v>
      </c>
      <c r="K9" s="2" t="s">
        <v>38</v>
      </c>
      <c r="L9" s="2" t="s">
        <v>38</v>
      </c>
      <c r="M9" t="s">
        <v>57</v>
      </c>
      <c r="N9" s="2" t="s">
        <v>38</v>
      </c>
      <c r="O9" t="s">
        <v>58</v>
      </c>
      <c r="P9" s="4" t="str">
        <f t="shared" si="0"/>
        <v>07/30/2025</v>
      </c>
      <c r="Q9" s="2" t="s">
        <v>38</v>
      </c>
      <c r="R9" s="2" t="s">
        <v>38</v>
      </c>
      <c r="S9" t="s">
        <v>68</v>
      </c>
      <c r="T9" t="s">
        <v>69</v>
      </c>
      <c r="U9" t="s">
        <v>70</v>
      </c>
      <c r="V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  <c r="AE9" s="2" t="s">
        <v>38</v>
      </c>
      <c r="AF9" s="2" t="s">
        <v>38</v>
      </c>
    </row>
    <row r="10" spans="1:32" x14ac:dyDescent="0.2">
      <c r="A10" t="s">
        <v>71</v>
      </c>
      <c r="B10" t="s">
        <v>72</v>
      </c>
      <c r="C10" t="s">
        <v>73</v>
      </c>
      <c r="E10" t="s">
        <v>36</v>
      </c>
      <c r="F10" t="s">
        <v>74</v>
      </c>
      <c r="G10" s="2" t="s">
        <v>38</v>
      </c>
      <c r="H10" s="2" t="s">
        <v>38</v>
      </c>
      <c r="I10" t="s">
        <v>75</v>
      </c>
      <c r="J10" t="s">
        <v>40</v>
      </c>
      <c r="K10" s="2" t="s">
        <v>38</v>
      </c>
      <c r="L10" s="2" t="s">
        <v>38</v>
      </c>
      <c r="M10" t="s">
        <v>57</v>
      </c>
      <c r="N10" s="2" t="s">
        <v>38</v>
      </c>
      <c r="O10" t="s">
        <v>58</v>
      </c>
      <c r="P10" s="4" t="str">
        <f t="shared" si="0"/>
        <v>07/30/2025</v>
      </c>
      <c r="Q10" s="2" t="s">
        <v>38</v>
      </c>
      <c r="R10" s="2" t="s">
        <v>38</v>
      </c>
      <c r="S10" s="2" t="s">
        <v>38</v>
      </c>
      <c r="T10" s="2" t="s">
        <v>38</v>
      </c>
      <c r="U10" s="2" t="s">
        <v>38</v>
      </c>
      <c r="V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  <c r="AE10" s="2" t="s">
        <v>38</v>
      </c>
      <c r="AF10" s="2" t="s">
        <v>38</v>
      </c>
    </row>
    <row r="11" spans="1:32" x14ac:dyDescent="0.2">
      <c r="A11" t="s">
        <v>271</v>
      </c>
      <c r="B11" t="s">
        <v>72</v>
      </c>
      <c r="C11" t="s">
        <v>272</v>
      </c>
      <c r="D11" t="s">
        <v>273</v>
      </c>
      <c r="E11">
        <v>119880</v>
      </c>
      <c r="F11" t="s">
        <v>274</v>
      </c>
      <c r="G11" s="2" t="s">
        <v>38</v>
      </c>
      <c r="H11" s="2" t="s">
        <v>38</v>
      </c>
      <c r="I11" t="s">
        <v>275</v>
      </c>
      <c r="J11" t="s">
        <v>40</v>
      </c>
      <c r="K11" s="2" t="s">
        <v>38</v>
      </c>
      <c r="L11" s="2" t="s">
        <v>38</v>
      </c>
      <c r="M11" t="s">
        <v>41</v>
      </c>
      <c r="N11" s="2" t="s">
        <v>38</v>
      </c>
      <c r="O11" t="s">
        <v>42</v>
      </c>
      <c r="P11" s="4" t="str">
        <f t="shared" si="0"/>
        <v>07/30/2025</v>
      </c>
      <c r="Q11" s="2" t="s">
        <v>38</v>
      </c>
      <c r="R11" s="2" t="s">
        <v>38</v>
      </c>
      <c r="S11" s="2" t="s">
        <v>38</v>
      </c>
      <c r="T11" s="2" t="s">
        <v>38</v>
      </c>
      <c r="U11" s="2" t="s">
        <v>38</v>
      </c>
      <c r="V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  <c r="AE11" s="2" t="s">
        <v>38</v>
      </c>
      <c r="AF11" s="2" t="s">
        <v>38</v>
      </c>
    </row>
    <row r="12" spans="1:32" x14ac:dyDescent="0.2">
      <c r="A12" t="s">
        <v>271</v>
      </c>
      <c r="B12" t="s">
        <v>277</v>
      </c>
      <c r="C12" t="s">
        <v>272</v>
      </c>
      <c r="D12" t="s">
        <v>273</v>
      </c>
      <c r="E12" t="s">
        <v>36</v>
      </c>
      <c r="F12" t="s">
        <v>274</v>
      </c>
      <c r="G12" s="2" t="s">
        <v>38</v>
      </c>
      <c r="H12" s="2" t="s">
        <v>38</v>
      </c>
      <c r="I12" t="s">
        <v>278</v>
      </c>
      <c r="J12" t="s">
        <v>40</v>
      </c>
      <c r="K12" s="2" t="s">
        <v>38</v>
      </c>
      <c r="L12" s="2" t="s">
        <v>38</v>
      </c>
      <c r="M12" t="s">
        <v>41</v>
      </c>
      <c r="N12" s="2" t="s">
        <v>38</v>
      </c>
      <c r="O12" t="s">
        <v>42</v>
      </c>
      <c r="P12" s="4" t="str">
        <f t="shared" si="0"/>
        <v>07/30/2025</v>
      </c>
      <c r="Q12" s="2" t="s">
        <v>38</v>
      </c>
      <c r="R12" s="2" t="s">
        <v>38</v>
      </c>
      <c r="S12" s="2" t="s">
        <v>38</v>
      </c>
      <c r="T12" s="2" t="s">
        <v>38</v>
      </c>
      <c r="U12" s="2" t="s">
        <v>38</v>
      </c>
      <c r="V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  <c r="AE12" s="2" t="s">
        <v>38</v>
      </c>
      <c r="AF12" s="2" t="s">
        <v>38</v>
      </c>
    </row>
    <row r="13" spans="1:32" x14ac:dyDescent="0.2">
      <c r="A13" t="s">
        <v>111</v>
      </c>
      <c r="B13" t="s">
        <v>117</v>
      </c>
      <c r="C13" t="s">
        <v>113</v>
      </c>
      <c r="D13" t="s">
        <v>114</v>
      </c>
      <c r="E13">
        <v>119880</v>
      </c>
      <c r="F13" t="s">
        <v>269</v>
      </c>
      <c r="G13" s="2" t="s">
        <v>38</v>
      </c>
      <c r="H13" s="2" t="s">
        <v>38</v>
      </c>
      <c r="I13" t="s">
        <v>279</v>
      </c>
      <c r="J13" t="s">
        <v>40</v>
      </c>
      <c r="K13" s="2" t="s">
        <v>38</v>
      </c>
      <c r="L13" s="2" t="s">
        <v>38</v>
      </c>
      <c r="M13" t="s">
        <v>41</v>
      </c>
      <c r="N13" s="2" t="s">
        <v>38</v>
      </c>
      <c r="O13" t="s">
        <v>42</v>
      </c>
      <c r="P13" s="4" t="str">
        <f t="shared" si="0"/>
        <v>07/30/2025</v>
      </c>
      <c r="Q13" s="2" t="s">
        <v>38</v>
      </c>
      <c r="R13" s="2" t="s">
        <v>38</v>
      </c>
      <c r="S13" s="2" t="s">
        <v>38</v>
      </c>
      <c r="T13" s="2" t="s">
        <v>38</v>
      </c>
      <c r="U13" s="2" t="s">
        <v>38</v>
      </c>
      <c r="V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  <c r="AE13" s="2" t="s">
        <v>38</v>
      </c>
      <c r="AF13" s="2" t="s">
        <v>38</v>
      </c>
    </row>
    <row r="14" spans="1:32" x14ac:dyDescent="0.2">
      <c r="A14" t="s">
        <v>111</v>
      </c>
      <c r="B14" t="s">
        <v>112</v>
      </c>
      <c r="C14" t="s">
        <v>113</v>
      </c>
      <c r="D14" t="s">
        <v>114</v>
      </c>
      <c r="E14">
        <v>119880</v>
      </c>
      <c r="F14" t="s">
        <v>270</v>
      </c>
      <c r="G14" s="2" t="s">
        <v>38</v>
      </c>
      <c r="H14" s="2" t="s">
        <v>38</v>
      </c>
      <c r="I14" t="s">
        <v>280</v>
      </c>
      <c r="J14" t="s">
        <v>40</v>
      </c>
      <c r="K14" s="2" t="s">
        <v>38</v>
      </c>
      <c r="L14" s="2" t="s">
        <v>38</v>
      </c>
      <c r="M14" t="s">
        <v>41</v>
      </c>
      <c r="N14" s="2" t="s">
        <v>38</v>
      </c>
      <c r="O14" t="s">
        <v>42</v>
      </c>
      <c r="P14" s="4" t="str">
        <f t="shared" si="0"/>
        <v>07/30/2025</v>
      </c>
      <c r="Q14" s="2" t="s">
        <v>38</v>
      </c>
      <c r="R14" s="2" t="s">
        <v>38</v>
      </c>
      <c r="S14" s="2" t="s">
        <v>38</v>
      </c>
      <c r="T14" s="2" t="s">
        <v>38</v>
      </c>
      <c r="U14" s="2" t="s">
        <v>38</v>
      </c>
      <c r="V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  <c r="AE14" s="2" t="s">
        <v>38</v>
      </c>
      <c r="AF14" s="2" t="s">
        <v>38</v>
      </c>
    </row>
    <row r="15" spans="1:32" x14ac:dyDescent="0.2">
      <c r="A15" t="s">
        <v>107</v>
      </c>
      <c r="B15" t="s">
        <v>101</v>
      </c>
      <c r="C15" t="s">
        <v>102</v>
      </c>
      <c r="D15" t="s">
        <v>103</v>
      </c>
      <c r="E15" t="s">
        <v>36</v>
      </c>
      <c r="F15" t="s">
        <v>108</v>
      </c>
      <c r="G15" t="s">
        <v>105</v>
      </c>
      <c r="H15" s="2" t="s">
        <v>38</v>
      </c>
      <c r="I15" t="s">
        <v>106</v>
      </c>
      <c r="J15" t="s">
        <v>40</v>
      </c>
      <c r="K15" s="2" t="s">
        <v>38</v>
      </c>
      <c r="L15" s="2" t="s">
        <v>38</v>
      </c>
      <c r="M15" t="s">
        <v>41</v>
      </c>
      <c r="N15" s="2" t="s">
        <v>38</v>
      </c>
      <c r="O15" t="s">
        <v>42</v>
      </c>
      <c r="P15" s="4" t="str">
        <f t="shared" si="0"/>
        <v>07/30/2025</v>
      </c>
      <c r="Q15" s="2" t="s">
        <v>38</v>
      </c>
      <c r="R15" s="2" t="s">
        <v>38</v>
      </c>
      <c r="S15" t="s">
        <v>68</v>
      </c>
      <c r="T15" t="s">
        <v>69</v>
      </c>
      <c r="U15" t="s">
        <v>70</v>
      </c>
      <c r="V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  <c r="AE15" s="2" t="s">
        <v>38</v>
      </c>
      <c r="AF15" s="2" t="s">
        <v>38</v>
      </c>
    </row>
    <row r="16" spans="1:32" x14ac:dyDescent="0.2">
      <c r="A16" t="s">
        <v>109</v>
      </c>
      <c r="B16" t="s">
        <v>101</v>
      </c>
      <c r="C16" t="s">
        <v>102</v>
      </c>
      <c r="D16" t="s">
        <v>110</v>
      </c>
      <c r="E16" t="s">
        <v>36</v>
      </c>
      <c r="F16" t="s">
        <v>108</v>
      </c>
      <c r="G16" t="s">
        <v>105</v>
      </c>
      <c r="H16" s="2" t="s">
        <v>38</v>
      </c>
      <c r="I16" t="s">
        <v>276</v>
      </c>
      <c r="J16" t="s">
        <v>40</v>
      </c>
      <c r="K16" s="2" t="s">
        <v>38</v>
      </c>
      <c r="L16" s="2" t="s">
        <v>38</v>
      </c>
      <c r="M16" t="s">
        <v>41</v>
      </c>
      <c r="N16" s="2" t="s">
        <v>38</v>
      </c>
      <c r="O16" t="s">
        <v>42</v>
      </c>
      <c r="P16" s="4" t="str">
        <f t="shared" si="0"/>
        <v>07/30/2025</v>
      </c>
      <c r="Q16" s="2" t="s">
        <v>38</v>
      </c>
      <c r="R16" s="2" t="s">
        <v>38</v>
      </c>
      <c r="S16" t="s">
        <v>68</v>
      </c>
      <c r="T16" t="s">
        <v>69</v>
      </c>
      <c r="U16" t="s">
        <v>70</v>
      </c>
      <c r="V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  <c r="AE16" s="2" t="s">
        <v>38</v>
      </c>
      <c r="AF16" s="2" t="s">
        <v>38</v>
      </c>
    </row>
    <row r="17" spans="1:32" x14ac:dyDescent="0.2">
      <c r="A17" t="s">
        <v>127</v>
      </c>
      <c r="B17" t="s">
        <v>128</v>
      </c>
      <c r="C17" t="s">
        <v>129</v>
      </c>
      <c r="D17" t="s">
        <v>130</v>
      </c>
      <c r="E17" t="s">
        <v>36</v>
      </c>
      <c r="F17" t="s">
        <v>130</v>
      </c>
      <c r="G17" t="s">
        <v>131</v>
      </c>
      <c r="H17" s="2" t="s">
        <v>38</v>
      </c>
      <c r="I17" t="s">
        <v>132</v>
      </c>
      <c r="J17" t="s">
        <v>40</v>
      </c>
      <c r="K17" s="2" t="s">
        <v>38</v>
      </c>
      <c r="L17" s="2" t="s">
        <v>38</v>
      </c>
      <c r="M17" t="s">
        <v>41</v>
      </c>
      <c r="N17" s="2" t="s">
        <v>38</v>
      </c>
      <c r="O17" t="s">
        <v>42</v>
      </c>
      <c r="P17" s="4" t="str">
        <f t="shared" si="0"/>
        <v>07/30/2025</v>
      </c>
      <c r="Q17" s="2" t="s">
        <v>38</v>
      </c>
      <c r="R17" s="2" t="s">
        <v>38</v>
      </c>
      <c r="S17" s="2" t="s">
        <v>38</v>
      </c>
      <c r="T17" s="2" t="s">
        <v>38</v>
      </c>
      <c r="U17" s="2" t="s">
        <v>38</v>
      </c>
      <c r="V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  <c r="AE17" s="2" t="s">
        <v>38</v>
      </c>
      <c r="AF17" s="2" t="s">
        <v>38</v>
      </c>
    </row>
    <row r="18" spans="1:32" x14ac:dyDescent="0.2">
      <c r="A18" t="s">
        <v>127</v>
      </c>
      <c r="B18" t="s">
        <v>133</v>
      </c>
      <c r="C18" t="s">
        <v>129</v>
      </c>
      <c r="D18" t="s">
        <v>130</v>
      </c>
      <c r="E18" t="s">
        <v>36</v>
      </c>
      <c r="F18" t="s">
        <v>130</v>
      </c>
      <c r="G18" t="s">
        <v>134</v>
      </c>
      <c r="H18" s="2" t="s">
        <v>38</v>
      </c>
      <c r="I18" t="s">
        <v>135</v>
      </c>
      <c r="J18" t="s">
        <v>40</v>
      </c>
      <c r="K18" s="2" t="s">
        <v>38</v>
      </c>
      <c r="L18" s="2" t="s">
        <v>38</v>
      </c>
      <c r="M18" t="s">
        <v>41</v>
      </c>
      <c r="N18" s="2" t="s">
        <v>38</v>
      </c>
      <c r="O18" t="s">
        <v>42</v>
      </c>
      <c r="P18" s="4" t="str">
        <f t="shared" si="0"/>
        <v>07/30/2025</v>
      </c>
      <c r="Q18" s="2" t="s">
        <v>38</v>
      </c>
      <c r="R18" s="2" t="s">
        <v>38</v>
      </c>
      <c r="S18" s="2" t="s">
        <v>38</v>
      </c>
      <c r="T18" s="2" t="s">
        <v>38</v>
      </c>
      <c r="U18" s="2" t="s">
        <v>38</v>
      </c>
      <c r="V18" t="s">
        <v>44</v>
      </c>
      <c r="X18" t="s">
        <v>45</v>
      </c>
      <c r="Y18" t="s">
        <v>46</v>
      </c>
      <c r="Z18" t="s">
        <v>47</v>
      </c>
      <c r="AA18" t="s">
        <v>48</v>
      </c>
      <c r="AB18" t="s">
        <v>49</v>
      </c>
      <c r="AC18" t="s">
        <v>50</v>
      </c>
      <c r="AD18" t="s">
        <v>51</v>
      </c>
      <c r="AE18" s="2" t="s">
        <v>38</v>
      </c>
      <c r="AF18" s="2" t="s">
        <v>38</v>
      </c>
    </row>
    <row r="19" spans="1:32" x14ac:dyDescent="0.2">
      <c r="A19" t="s">
        <v>127</v>
      </c>
      <c r="B19" t="s">
        <v>136</v>
      </c>
      <c r="C19" t="s">
        <v>129</v>
      </c>
      <c r="D19" t="s">
        <v>130</v>
      </c>
      <c r="E19" t="s">
        <v>36</v>
      </c>
      <c r="F19" t="s">
        <v>130</v>
      </c>
      <c r="G19" t="s">
        <v>137</v>
      </c>
      <c r="H19" s="2" t="s">
        <v>38</v>
      </c>
      <c r="I19" t="s">
        <v>138</v>
      </c>
      <c r="J19" t="s">
        <v>40</v>
      </c>
      <c r="K19" s="2" t="s">
        <v>38</v>
      </c>
      <c r="L19" s="2" t="s">
        <v>38</v>
      </c>
      <c r="M19" t="s">
        <v>41</v>
      </c>
      <c r="N19" s="2" t="s">
        <v>38</v>
      </c>
      <c r="O19" t="s">
        <v>42</v>
      </c>
      <c r="P19" s="4" t="str">
        <f t="shared" si="0"/>
        <v>07/30/2025</v>
      </c>
      <c r="Q19" s="2" t="s">
        <v>38</v>
      </c>
      <c r="R19" s="2" t="s">
        <v>38</v>
      </c>
      <c r="S19" s="2" t="s">
        <v>38</v>
      </c>
      <c r="T19" s="2" t="s">
        <v>38</v>
      </c>
      <c r="U19" s="2" t="s">
        <v>38</v>
      </c>
      <c r="V19" t="s">
        <v>139</v>
      </c>
      <c r="X19" t="s">
        <v>45</v>
      </c>
      <c r="Y19" t="s">
        <v>46</v>
      </c>
      <c r="Z19" t="s">
        <v>47</v>
      </c>
      <c r="AA19" t="s">
        <v>48</v>
      </c>
      <c r="AB19" t="s">
        <v>49</v>
      </c>
      <c r="AC19" t="s">
        <v>50</v>
      </c>
      <c r="AD19" t="s">
        <v>51</v>
      </c>
      <c r="AE19" s="2" t="s">
        <v>38</v>
      </c>
      <c r="AF19" s="2" t="s">
        <v>38</v>
      </c>
    </row>
    <row r="20" spans="1:32" x14ac:dyDescent="0.2">
      <c r="A20" t="s">
        <v>140</v>
      </c>
      <c r="B20" t="s">
        <v>141</v>
      </c>
      <c r="C20" t="s">
        <v>129</v>
      </c>
      <c r="D20" t="s">
        <v>142</v>
      </c>
      <c r="E20" t="s">
        <v>36</v>
      </c>
      <c r="F20" t="s">
        <v>143</v>
      </c>
      <c r="G20" t="s">
        <v>144</v>
      </c>
      <c r="H20" s="2" t="s">
        <v>38</v>
      </c>
      <c r="I20" t="s">
        <v>145</v>
      </c>
      <c r="J20" t="s">
        <v>40</v>
      </c>
      <c r="K20" s="2" t="s">
        <v>38</v>
      </c>
      <c r="L20" s="2" t="s">
        <v>38</v>
      </c>
      <c r="M20" t="s">
        <v>41</v>
      </c>
      <c r="N20" s="2" t="s">
        <v>38</v>
      </c>
      <c r="O20" t="s">
        <v>42</v>
      </c>
      <c r="P20" s="4" t="str">
        <f t="shared" si="0"/>
        <v>07/30/2025</v>
      </c>
      <c r="Q20" s="2" t="s">
        <v>38</v>
      </c>
      <c r="R20" s="2" t="s">
        <v>38</v>
      </c>
      <c r="S20" s="2" t="s">
        <v>38</v>
      </c>
      <c r="T20" s="2" t="s">
        <v>38</v>
      </c>
      <c r="U20" s="2" t="s">
        <v>38</v>
      </c>
      <c r="V20" t="s">
        <v>44</v>
      </c>
      <c r="X20" t="s">
        <v>45</v>
      </c>
      <c r="Y20" t="s">
        <v>46</v>
      </c>
      <c r="Z20" t="s">
        <v>47</v>
      </c>
      <c r="AA20" t="s">
        <v>48</v>
      </c>
      <c r="AB20" t="s">
        <v>49</v>
      </c>
      <c r="AC20" t="s">
        <v>50</v>
      </c>
      <c r="AD20" t="s">
        <v>51</v>
      </c>
      <c r="AE20" s="2" t="s">
        <v>38</v>
      </c>
      <c r="AF20" s="2" t="s">
        <v>38</v>
      </c>
    </row>
    <row r="21" spans="1:32" x14ac:dyDescent="0.2">
      <c r="A21" t="s">
        <v>140</v>
      </c>
      <c r="B21" t="s">
        <v>146</v>
      </c>
      <c r="C21" t="s">
        <v>129</v>
      </c>
      <c r="D21" t="s">
        <v>142</v>
      </c>
      <c r="E21" t="s">
        <v>36</v>
      </c>
      <c r="F21" t="s">
        <v>143</v>
      </c>
      <c r="G21" t="s">
        <v>147</v>
      </c>
      <c r="H21" s="2" t="s">
        <v>38</v>
      </c>
      <c r="I21" t="s">
        <v>148</v>
      </c>
      <c r="J21" t="s">
        <v>40</v>
      </c>
      <c r="K21" s="2" t="s">
        <v>38</v>
      </c>
      <c r="L21" s="2" t="s">
        <v>38</v>
      </c>
      <c r="M21" t="s">
        <v>41</v>
      </c>
      <c r="N21" s="2" t="s">
        <v>38</v>
      </c>
      <c r="O21" t="s">
        <v>42</v>
      </c>
      <c r="P21" s="4" t="str">
        <f t="shared" si="0"/>
        <v>07/30/2025</v>
      </c>
      <c r="Q21" s="2" t="s">
        <v>38</v>
      </c>
      <c r="R21" s="2" t="s">
        <v>38</v>
      </c>
      <c r="S21" s="2" t="s">
        <v>38</v>
      </c>
      <c r="T21" s="2" t="s">
        <v>38</v>
      </c>
      <c r="U21" s="2" t="s">
        <v>38</v>
      </c>
      <c r="V21" t="s">
        <v>44</v>
      </c>
      <c r="X21" t="s">
        <v>45</v>
      </c>
      <c r="Y21" t="s">
        <v>46</v>
      </c>
      <c r="Z21" t="s">
        <v>47</v>
      </c>
      <c r="AA21" t="s">
        <v>48</v>
      </c>
      <c r="AB21" t="s">
        <v>49</v>
      </c>
      <c r="AC21" t="s">
        <v>50</v>
      </c>
      <c r="AD21" t="s">
        <v>51</v>
      </c>
      <c r="AE21" s="2" t="s">
        <v>38</v>
      </c>
      <c r="AF21" s="2" t="s">
        <v>38</v>
      </c>
    </row>
    <row r="22" spans="1:32" x14ac:dyDescent="0.2">
      <c r="A22" t="s">
        <v>140</v>
      </c>
      <c r="B22" t="s">
        <v>149</v>
      </c>
      <c r="C22" t="s">
        <v>129</v>
      </c>
      <c r="D22" t="s">
        <v>142</v>
      </c>
      <c r="E22" t="s">
        <v>36</v>
      </c>
      <c r="F22" t="s">
        <v>143</v>
      </c>
      <c r="G22" t="s">
        <v>150</v>
      </c>
      <c r="H22" s="2" t="s">
        <v>38</v>
      </c>
      <c r="I22" t="s">
        <v>151</v>
      </c>
      <c r="J22" t="s">
        <v>40</v>
      </c>
      <c r="K22" s="2" t="s">
        <v>38</v>
      </c>
      <c r="L22" s="2" t="s">
        <v>38</v>
      </c>
      <c r="M22" t="s">
        <v>41</v>
      </c>
      <c r="N22" s="2" t="s">
        <v>38</v>
      </c>
      <c r="O22" t="s">
        <v>42</v>
      </c>
      <c r="P22" s="4" t="str">
        <f t="shared" si="0"/>
        <v>07/30/2025</v>
      </c>
      <c r="Q22" s="2" t="s">
        <v>38</v>
      </c>
      <c r="R22" s="2" t="s">
        <v>38</v>
      </c>
      <c r="S22" s="2" t="s">
        <v>38</v>
      </c>
      <c r="T22" s="2" t="s">
        <v>38</v>
      </c>
      <c r="U22" s="2" t="s">
        <v>38</v>
      </c>
      <c r="V22" t="s">
        <v>44</v>
      </c>
      <c r="X22" t="s">
        <v>45</v>
      </c>
      <c r="Y22" t="s">
        <v>46</v>
      </c>
      <c r="Z22" t="s">
        <v>47</v>
      </c>
      <c r="AA22" t="s">
        <v>48</v>
      </c>
      <c r="AB22" t="s">
        <v>49</v>
      </c>
      <c r="AC22" t="s">
        <v>50</v>
      </c>
      <c r="AD22" t="s">
        <v>51</v>
      </c>
      <c r="AE22" s="2" t="s">
        <v>38</v>
      </c>
      <c r="AF22" s="2" t="s">
        <v>38</v>
      </c>
    </row>
    <row r="23" spans="1:32" x14ac:dyDescent="0.2">
      <c r="A23" t="s">
        <v>140</v>
      </c>
      <c r="B23" t="s">
        <v>152</v>
      </c>
      <c r="C23" t="s">
        <v>129</v>
      </c>
      <c r="D23" t="s">
        <v>142</v>
      </c>
      <c r="E23" t="s">
        <v>36</v>
      </c>
      <c r="F23" t="s">
        <v>143</v>
      </c>
      <c r="G23" t="s">
        <v>153</v>
      </c>
      <c r="H23" s="2" t="s">
        <v>38</v>
      </c>
      <c r="I23" t="s">
        <v>154</v>
      </c>
      <c r="J23" t="s">
        <v>40</v>
      </c>
      <c r="K23" s="2" t="s">
        <v>38</v>
      </c>
      <c r="L23" s="2" t="s">
        <v>38</v>
      </c>
      <c r="M23" t="s">
        <v>41</v>
      </c>
      <c r="N23" s="2" t="s">
        <v>38</v>
      </c>
      <c r="O23" t="s">
        <v>42</v>
      </c>
      <c r="P23" s="4" t="str">
        <f t="shared" si="0"/>
        <v>07/30/2025</v>
      </c>
      <c r="Q23" s="2" t="s">
        <v>38</v>
      </c>
      <c r="R23" s="2" t="s">
        <v>38</v>
      </c>
      <c r="S23" s="2" t="s">
        <v>38</v>
      </c>
      <c r="T23" s="2" t="s">
        <v>38</v>
      </c>
      <c r="U23" s="2" t="s">
        <v>38</v>
      </c>
      <c r="V23" t="s">
        <v>44</v>
      </c>
      <c r="X23" t="s">
        <v>45</v>
      </c>
      <c r="Y23" t="s">
        <v>46</v>
      </c>
      <c r="Z23" t="s">
        <v>47</v>
      </c>
      <c r="AA23" t="s">
        <v>48</v>
      </c>
      <c r="AB23" t="s">
        <v>49</v>
      </c>
      <c r="AC23" t="s">
        <v>50</v>
      </c>
      <c r="AD23" t="s">
        <v>51</v>
      </c>
      <c r="AE23" s="2" t="s">
        <v>38</v>
      </c>
      <c r="AF23" s="2" t="s">
        <v>38</v>
      </c>
    </row>
    <row r="24" spans="1:32" x14ac:dyDescent="0.2">
      <c r="A24" t="s">
        <v>83</v>
      </c>
      <c r="B24" t="s">
        <v>84</v>
      </c>
      <c r="C24" t="s">
        <v>85</v>
      </c>
      <c r="D24" t="s">
        <v>86</v>
      </c>
      <c r="E24" t="s">
        <v>36</v>
      </c>
      <c r="F24" t="s">
        <v>87</v>
      </c>
      <c r="G24" t="s">
        <v>88</v>
      </c>
      <c r="H24" s="2" t="s">
        <v>38</v>
      </c>
      <c r="I24" t="s">
        <v>89</v>
      </c>
      <c r="J24" t="s">
        <v>40</v>
      </c>
      <c r="K24" s="2" t="s">
        <v>38</v>
      </c>
      <c r="L24" s="2" t="s">
        <v>38</v>
      </c>
      <c r="M24" t="s">
        <v>41</v>
      </c>
      <c r="N24" s="2" t="s">
        <v>38</v>
      </c>
      <c r="O24" t="s">
        <v>42</v>
      </c>
      <c r="P24" s="4" t="str">
        <f t="shared" si="0"/>
        <v>07/30/2025</v>
      </c>
      <c r="Q24" s="2" t="s">
        <v>38</v>
      </c>
      <c r="R24" s="2" t="s">
        <v>38</v>
      </c>
      <c r="S24" t="s">
        <v>82</v>
      </c>
      <c r="T24" t="s">
        <v>68</v>
      </c>
      <c r="U24" t="s">
        <v>69</v>
      </c>
      <c r="V24" t="s">
        <v>44</v>
      </c>
      <c r="X24" t="s">
        <v>45</v>
      </c>
      <c r="Y24" t="s">
        <v>46</v>
      </c>
      <c r="Z24" t="s">
        <v>47</v>
      </c>
      <c r="AA24" t="s">
        <v>48</v>
      </c>
      <c r="AB24" t="s">
        <v>49</v>
      </c>
      <c r="AC24" t="s">
        <v>50</v>
      </c>
      <c r="AD24" t="s">
        <v>51</v>
      </c>
      <c r="AE24" s="2" t="s">
        <v>38</v>
      </c>
      <c r="AF24" s="2" t="s">
        <v>38</v>
      </c>
    </row>
    <row r="25" spans="1:32" x14ac:dyDescent="0.2">
      <c r="A25" t="s">
        <v>76</v>
      </c>
      <c r="B25" t="s">
        <v>77</v>
      </c>
      <c r="C25" t="s">
        <v>78</v>
      </c>
      <c r="D25" t="s">
        <v>79</v>
      </c>
      <c r="E25" t="s">
        <v>36</v>
      </c>
      <c r="F25" t="s">
        <v>80</v>
      </c>
      <c r="G25" s="2" t="s">
        <v>38</v>
      </c>
      <c r="H25" s="2" t="s">
        <v>38</v>
      </c>
      <c r="I25" t="s">
        <v>81</v>
      </c>
      <c r="J25" t="s">
        <v>40</v>
      </c>
      <c r="K25" s="2" t="s">
        <v>38</v>
      </c>
      <c r="L25" s="2" t="s">
        <v>38</v>
      </c>
      <c r="M25" t="s">
        <v>41</v>
      </c>
      <c r="N25" s="2" t="s">
        <v>38</v>
      </c>
      <c r="O25" t="s">
        <v>42</v>
      </c>
      <c r="P25" s="4" t="str">
        <f t="shared" si="0"/>
        <v>07/30/2025</v>
      </c>
      <c r="Q25" s="2" t="s">
        <v>38</v>
      </c>
      <c r="R25" s="2" t="s">
        <v>38</v>
      </c>
      <c r="S25" t="s">
        <v>48</v>
      </c>
      <c r="T25" t="s">
        <v>82</v>
      </c>
      <c r="U25" t="s">
        <v>68</v>
      </c>
      <c r="V25" t="s">
        <v>44</v>
      </c>
      <c r="X25" t="s">
        <v>45</v>
      </c>
      <c r="Y25" t="s">
        <v>46</v>
      </c>
      <c r="Z25" t="s">
        <v>47</v>
      </c>
      <c r="AA25" t="s">
        <v>48</v>
      </c>
      <c r="AB25" t="s">
        <v>49</v>
      </c>
      <c r="AC25" t="s">
        <v>50</v>
      </c>
      <c r="AD25" t="s">
        <v>51</v>
      </c>
      <c r="AE25" s="2" t="s">
        <v>38</v>
      </c>
      <c r="AF25" s="2" t="s">
        <v>38</v>
      </c>
    </row>
    <row r="26" spans="1:32" x14ac:dyDescent="0.2">
      <c r="A26" t="s">
        <v>32</v>
      </c>
      <c r="B26" t="s">
        <v>33</v>
      </c>
      <c r="C26" t="s">
        <v>34</v>
      </c>
      <c r="D26" t="s">
        <v>35</v>
      </c>
      <c r="E26" t="s">
        <v>36</v>
      </c>
      <c r="F26" t="s">
        <v>37</v>
      </c>
      <c r="G26" s="2" t="s">
        <v>38</v>
      </c>
      <c r="H26" s="2" t="s">
        <v>38</v>
      </c>
      <c r="I26" t="s">
        <v>39</v>
      </c>
      <c r="J26" t="s">
        <v>40</v>
      </c>
      <c r="K26" s="2" t="s">
        <v>38</v>
      </c>
      <c r="L26" s="2" t="s">
        <v>38</v>
      </c>
      <c r="M26" t="s">
        <v>41</v>
      </c>
      <c r="N26" s="2" t="s">
        <v>38</v>
      </c>
      <c r="O26" t="s">
        <v>42</v>
      </c>
      <c r="P26" s="4" t="str">
        <f t="shared" si="0"/>
        <v>07/30/2025</v>
      </c>
      <c r="Q26" s="2" t="s">
        <v>38</v>
      </c>
      <c r="R26" s="2" t="s">
        <v>38</v>
      </c>
      <c r="S26" s="2" t="s">
        <v>38</v>
      </c>
      <c r="T26" s="2" t="s">
        <v>38</v>
      </c>
      <c r="U26" s="2" t="s">
        <v>38</v>
      </c>
      <c r="V26" t="s">
        <v>44</v>
      </c>
      <c r="X26" t="s">
        <v>45</v>
      </c>
      <c r="Y26" t="s">
        <v>46</v>
      </c>
      <c r="Z26" t="s">
        <v>47</v>
      </c>
      <c r="AA26" t="s">
        <v>48</v>
      </c>
      <c r="AB26" t="s">
        <v>49</v>
      </c>
      <c r="AC26" t="s">
        <v>50</v>
      </c>
      <c r="AD26" t="s">
        <v>51</v>
      </c>
      <c r="AE26" s="2" t="s">
        <v>38</v>
      </c>
      <c r="AF26" s="2" t="s">
        <v>38</v>
      </c>
    </row>
    <row r="27" spans="1:32" x14ac:dyDescent="0.2">
      <c r="A27" t="s">
        <v>155</v>
      </c>
      <c r="B27" t="s">
        <v>60</v>
      </c>
      <c r="C27" t="s">
        <v>156</v>
      </c>
      <c r="D27" t="s">
        <v>157</v>
      </c>
      <c r="E27" t="s">
        <v>36</v>
      </c>
      <c r="F27" t="s">
        <v>158</v>
      </c>
      <c r="G27" t="s">
        <v>159</v>
      </c>
      <c r="H27" t="s">
        <v>160</v>
      </c>
      <c r="I27" t="s">
        <v>116</v>
      </c>
      <c r="J27" t="s">
        <v>115</v>
      </c>
      <c r="K27" t="s">
        <v>115</v>
      </c>
      <c r="L27" t="s">
        <v>115</v>
      </c>
      <c r="M27" t="s">
        <v>161</v>
      </c>
      <c r="N27" t="s">
        <v>162</v>
      </c>
      <c r="O27" t="s">
        <v>163</v>
      </c>
      <c r="P27" s="4" t="str">
        <f t="shared" si="0"/>
        <v>07/30/2025</v>
      </c>
      <c r="Q27" t="s">
        <v>164</v>
      </c>
      <c r="R27" s="2" t="s">
        <v>38</v>
      </c>
      <c r="S27" s="2" t="s">
        <v>38</v>
      </c>
      <c r="T27" s="2" t="s">
        <v>38</v>
      </c>
      <c r="U27" s="2" t="s">
        <v>38</v>
      </c>
      <c r="V27" t="s">
        <v>44</v>
      </c>
      <c r="X27" t="s">
        <v>45</v>
      </c>
      <c r="Y27" t="s">
        <v>46</v>
      </c>
      <c r="Z27" t="s">
        <v>47</v>
      </c>
      <c r="AA27" t="s">
        <v>165</v>
      </c>
      <c r="AB27" t="s">
        <v>49</v>
      </c>
      <c r="AC27" t="s">
        <v>50</v>
      </c>
      <c r="AD27" t="s">
        <v>51</v>
      </c>
      <c r="AE27" s="2" t="s">
        <v>38</v>
      </c>
      <c r="AF27" s="2" t="s">
        <v>38</v>
      </c>
    </row>
    <row r="28" spans="1:32" x14ac:dyDescent="0.2">
      <c r="A28" t="s">
        <v>166</v>
      </c>
      <c r="B28" t="s">
        <v>72</v>
      </c>
      <c r="C28" t="s">
        <v>167</v>
      </c>
      <c r="E28" t="s">
        <v>36</v>
      </c>
      <c r="F28" t="s">
        <v>168</v>
      </c>
      <c r="G28" t="s">
        <v>159</v>
      </c>
      <c r="H28" t="s">
        <v>160</v>
      </c>
      <c r="I28" t="s">
        <v>169</v>
      </c>
      <c r="J28" t="s">
        <v>40</v>
      </c>
      <c r="K28" t="s">
        <v>170</v>
      </c>
      <c r="L28" t="s">
        <v>171</v>
      </c>
      <c r="M28" t="s">
        <v>172</v>
      </c>
      <c r="N28" t="s">
        <v>162</v>
      </c>
      <c r="O28" t="s">
        <v>173</v>
      </c>
      <c r="P28" s="4" t="str">
        <f t="shared" si="0"/>
        <v>07/30/2025</v>
      </c>
      <c r="Q28" t="s">
        <v>164</v>
      </c>
      <c r="R28" s="2" t="s">
        <v>38</v>
      </c>
      <c r="S28" s="2" t="s">
        <v>38</v>
      </c>
      <c r="T28" s="2" t="s">
        <v>38</v>
      </c>
      <c r="U28" s="2" t="s">
        <v>38</v>
      </c>
      <c r="V28" t="s">
        <v>44</v>
      </c>
      <c r="X28" t="s">
        <v>45</v>
      </c>
      <c r="Y28" t="s">
        <v>46</v>
      </c>
      <c r="Z28" t="s">
        <v>47</v>
      </c>
      <c r="AA28" t="s">
        <v>165</v>
      </c>
      <c r="AB28" t="s">
        <v>49</v>
      </c>
      <c r="AC28" t="s">
        <v>50</v>
      </c>
      <c r="AD28" t="s">
        <v>51</v>
      </c>
      <c r="AE28" s="2" t="s">
        <v>38</v>
      </c>
      <c r="AF28" s="2" t="s">
        <v>38</v>
      </c>
    </row>
    <row r="29" spans="1:32" x14ac:dyDescent="0.2">
      <c r="A29" t="s">
        <v>174</v>
      </c>
      <c r="B29" t="s">
        <v>72</v>
      </c>
      <c r="C29" t="s">
        <v>175</v>
      </c>
      <c r="E29" t="s">
        <v>36</v>
      </c>
      <c r="F29" t="s">
        <v>176</v>
      </c>
      <c r="G29" t="s">
        <v>159</v>
      </c>
      <c r="H29" t="s">
        <v>160</v>
      </c>
      <c r="I29" t="s">
        <v>177</v>
      </c>
      <c r="J29" t="s">
        <v>40</v>
      </c>
      <c r="K29" t="s">
        <v>178</v>
      </c>
      <c r="L29" t="s">
        <v>171</v>
      </c>
      <c r="M29" t="s">
        <v>172</v>
      </c>
      <c r="N29" t="s">
        <v>162</v>
      </c>
      <c r="O29" t="s">
        <v>173</v>
      </c>
      <c r="P29" s="4" t="str">
        <f t="shared" si="0"/>
        <v>07/30/2025</v>
      </c>
      <c r="Q29" t="s">
        <v>164</v>
      </c>
      <c r="R29" s="2" t="s">
        <v>38</v>
      </c>
      <c r="S29" s="2" t="s">
        <v>38</v>
      </c>
      <c r="T29" s="2" t="s">
        <v>38</v>
      </c>
      <c r="U29" s="2" t="s">
        <v>38</v>
      </c>
      <c r="V29" t="s">
        <v>44</v>
      </c>
      <c r="X29" t="s">
        <v>45</v>
      </c>
      <c r="Y29" t="s">
        <v>46</v>
      </c>
      <c r="Z29" t="s">
        <v>47</v>
      </c>
      <c r="AA29" t="s">
        <v>165</v>
      </c>
      <c r="AB29" t="s">
        <v>49</v>
      </c>
      <c r="AC29" t="s">
        <v>50</v>
      </c>
      <c r="AD29" t="s">
        <v>51</v>
      </c>
      <c r="AE29" s="2" t="s">
        <v>38</v>
      </c>
      <c r="AF29" s="2" t="s">
        <v>38</v>
      </c>
    </row>
    <row r="30" spans="1:32" x14ac:dyDescent="0.2">
      <c r="A30" t="s">
        <v>179</v>
      </c>
      <c r="B30" t="s">
        <v>72</v>
      </c>
      <c r="C30" t="s">
        <v>175</v>
      </c>
      <c r="E30" t="s">
        <v>36</v>
      </c>
      <c r="F30" t="s">
        <v>180</v>
      </c>
      <c r="G30" t="s">
        <v>159</v>
      </c>
      <c r="H30" t="s">
        <v>160</v>
      </c>
      <c r="I30" t="s">
        <v>181</v>
      </c>
      <c r="J30" t="s">
        <v>40</v>
      </c>
      <c r="K30" t="s">
        <v>182</v>
      </c>
      <c r="L30" t="s">
        <v>171</v>
      </c>
      <c r="M30" t="s">
        <v>183</v>
      </c>
      <c r="N30" t="s">
        <v>162</v>
      </c>
      <c r="O30" t="s">
        <v>173</v>
      </c>
      <c r="P30" s="4" t="str">
        <f t="shared" si="0"/>
        <v>07/30/2025</v>
      </c>
      <c r="Q30" t="s">
        <v>164</v>
      </c>
      <c r="R30" s="2" t="s">
        <v>38</v>
      </c>
      <c r="S30" s="2" t="s">
        <v>38</v>
      </c>
      <c r="T30" s="2" t="s">
        <v>38</v>
      </c>
      <c r="U30" s="2" t="s">
        <v>38</v>
      </c>
      <c r="V30" t="s">
        <v>44</v>
      </c>
      <c r="X30" t="s">
        <v>45</v>
      </c>
      <c r="Y30" t="s">
        <v>46</v>
      </c>
      <c r="Z30" t="s">
        <v>47</v>
      </c>
      <c r="AA30" t="s">
        <v>165</v>
      </c>
      <c r="AB30" t="s">
        <v>49</v>
      </c>
      <c r="AC30" t="s">
        <v>50</v>
      </c>
      <c r="AD30" t="s">
        <v>51</v>
      </c>
      <c r="AE30" s="2" t="s">
        <v>38</v>
      </c>
      <c r="AF30" s="2" t="s">
        <v>38</v>
      </c>
    </row>
    <row r="31" spans="1:32" x14ac:dyDescent="0.2">
      <c r="A31" t="s">
        <v>184</v>
      </c>
      <c r="B31" t="s">
        <v>72</v>
      </c>
      <c r="C31" t="s">
        <v>175</v>
      </c>
      <c r="E31" t="s">
        <v>36</v>
      </c>
      <c r="F31" t="s">
        <v>185</v>
      </c>
      <c r="G31" t="s">
        <v>159</v>
      </c>
      <c r="H31" t="s">
        <v>160</v>
      </c>
      <c r="I31" t="s">
        <v>186</v>
      </c>
      <c r="J31" t="s">
        <v>40</v>
      </c>
      <c r="K31" t="s">
        <v>187</v>
      </c>
      <c r="L31" t="s">
        <v>171</v>
      </c>
      <c r="M31" t="s">
        <v>183</v>
      </c>
      <c r="N31" t="s">
        <v>162</v>
      </c>
      <c r="O31" t="s">
        <v>173</v>
      </c>
      <c r="P31" s="4" t="str">
        <f t="shared" si="0"/>
        <v>07/30/2025</v>
      </c>
      <c r="Q31" t="s">
        <v>164</v>
      </c>
      <c r="R31" s="2" t="s">
        <v>38</v>
      </c>
      <c r="S31" s="2" t="s">
        <v>38</v>
      </c>
      <c r="T31" s="2" t="s">
        <v>38</v>
      </c>
      <c r="U31" s="2" t="s">
        <v>38</v>
      </c>
      <c r="V31" t="s">
        <v>44</v>
      </c>
      <c r="X31" t="s">
        <v>45</v>
      </c>
      <c r="Y31" t="s">
        <v>46</v>
      </c>
      <c r="Z31" t="s">
        <v>47</v>
      </c>
      <c r="AA31" t="s">
        <v>165</v>
      </c>
      <c r="AB31" t="s">
        <v>49</v>
      </c>
      <c r="AC31" t="s">
        <v>50</v>
      </c>
      <c r="AD31" t="s">
        <v>51</v>
      </c>
      <c r="AE31" s="2" t="s">
        <v>38</v>
      </c>
      <c r="AF31" s="2" t="s">
        <v>38</v>
      </c>
    </row>
    <row r="32" spans="1:32" x14ac:dyDescent="0.2">
      <c r="A32" t="s">
        <v>188</v>
      </c>
      <c r="B32" t="s">
        <v>72</v>
      </c>
      <c r="C32" t="s">
        <v>175</v>
      </c>
      <c r="E32" t="s">
        <v>36</v>
      </c>
      <c r="F32" t="s">
        <v>189</v>
      </c>
      <c r="G32" t="s">
        <v>159</v>
      </c>
      <c r="H32" t="s">
        <v>160</v>
      </c>
      <c r="I32" t="s">
        <v>190</v>
      </c>
      <c r="J32" t="s">
        <v>40</v>
      </c>
      <c r="K32" t="s">
        <v>191</v>
      </c>
      <c r="L32" t="s">
        <v>171</v>
      </c>
      <c r="M32" t="s">
        <v>172</v>
      </c>
      <c r="N32" t="s">
        <v>162</v>
      </c>
      <c r="O32" t="s">
        <v>173</v>
      </c>
      <c r="P32" s="4" t="str">
        <f t="shared" si="0"/>
        <v>07/30/2025</v>
      </c>
      <c r="Q32" t="s">
        <v>164</v>
      </c>
      <c r="R32" s="2" t="s">
        <v>38</v>
      </c>
      <c r="S32" s="2" t="s">
        <v>38</v>
      </c>
      <c r="T32" s="2" t="s">
        <v>38</v>
      </c>
      <c r="U32" s="2" t="s">
        <v>38</v>
      </c>
      <c r="V32" t="s">
        <v>44</v>
      </c>
      <c r="X32" t="s">
        <v>45</v>
      </c>
      <c r="Y32" t="s">
        <v>46</v>
      </c>
      <c r="Z32" t="s">
        <v>47</v>
      </c>
      <c r="AA32" t="s">
        <v>165</v>
      </c>
      <c r="AB32" t="s">
        <v>49</v>
      </c>
      <c r="AC32" t="s">
        <v>50</v>
      </c>
      <c r="AD32" t="s">
        <v>51</v>
      </c>
      <c r="AE32" s="2" t="s">
        <v>38</v>
      </c>
      <c r="AF32" s="2" t="s">
        <v>38</v>
      </c>
    </row>
    <row r="33" spans="1:32" x14ac:dyDescent="0.2">
      <c r="A33" t="s">
        <v>192</v>
      </c>
      <c r="B33" t="s">
        <v>72</v>
      </c>
      <c r="C33" t="s">
        <v>175</v>
      </c>
      <c r="E33" t="s">
        <v>36</v>
      </c>
      <c r="F33" t="s">
        <v>193</v>
      </c>
      <c r="G33" t="s">
        <v>159</v>
      </c>
      <c r="H33" t="s">
        <v>160</v>
      </c>
      <c r="I33" t="s">
        <v>194</v>
      </c>
      <c r="J33" t="s">
        <v>40</v>
      </c>
      <c r="K33" t="s">
        <v>195</v>
      </c>
      <c r="L33" t="s">
        <v>171</v>
      </c>
      <c r="M33" t="s">
        <v>172</v>
      </c>
      <c r="N33" t="s">
        <v>162</v>
      </c>
      <c r="O33" t="s">
        <v>173</v>
      </c>
      <c r="P33" s="4" t="str">
        <f t="shared" si="0"/>
        <v>07/30/2025</v>
      </c>
      <c r="Q33" t="s">
        <v>164</v>
      </c>
      <c r="R33" s="2" t="s">
        <v>38</v>
      </c>
      <c r="S33" s="2" t="s">
        <v>38</v>
      </c>
      <c r="T33" s="2" t="s">
        <v>38</v>
      </c>
      <c r="U33" s="2" t="s">
        <v>38</v>
      </c>
      <c r="V33" t="s">
        <v>44</v>
      </c>
      <c r="X33" t="s">
        <v>45</v>
      </c>
      <c r="Y33" t="s">
        <v>46</v>
      </c>
      <c r="Z33" t="s">
        <v>47</v>
      </c>
      <c r="AA33" t="s">
        <v>165</v>
      </c>
      <c r="AB33" t="s">
        <v>49</v>
      </c>
      <c r="AC33" t="s">
        <v>50</v>
      </c>
      <c r="AD33" t="s">
        <v>51</v>
      </c>
      <c r="AE33" s="2" t="s">
        <v>38</v>
      </c>
      <c r="AF33" s="2" t="s">
        <v>38</v>
      </c>
    </row>
    <row r="34" spans="1:32" x14ac:dyDescent="0.2">
      <c r="A34" t="s">
        <v>196</v>
      </c>
      <c r="B34" t="s">
        <v>72</v>
      </c>
      <c r="C34" t="s">
        <v>197</v>
      </c>
      <c r="E34" t="s">
        <v>36</v>
      </c>
      <c r="F34" t="s">
        <v>94</v>
      </c>
      <c r="G34" t="s">
        <v>159</v>
      </c>
      <c r="H34" t="s">
        <v>160</v>
      </c>
      <c r="I34" t="s">
        <v>198</v>
      </c>
      <c r="J34" t="s">
        <v>40</v>
      </c>
      <c r="K34" t="s">
        <v>199</v>
      </c>
      <c r="L34" t="s">
        <v>171</v>
      </c>
      <c r="M34" t="s">
        <v>172</v>
      </c>
      <c r="N34" t="s">
        <v>162</v>
      </c>
      <c r="O34" t="s">
        <v>173</v>
      </c>
      <c r="P34" s="4" t="str">
        <f t="shared" si="0"/>
        <v>07/30/2025</v>
      </c>
      <c r="Q34" t="s">
        <v>164</v>
      </c>
      <c r="R34" s="2" t="s">
        <v>38</v>
      </c>
      <c r="S34" s="2" t="s">
        <v>38</v>
      </c>
      <c r="T34" s="2" t="s">
        <v>38</v>
      </c>
      <c r="U34" s="2" t="s">
        <v>38</v>
      </c>
      <c r="V34" t="s">
        <v>44</v>
      </c>
      <c r="X34" t="s">
        <v>45</v>
      </c>
      <c r="Y34" t="s">
        <v>46</v>
      </c>
      <c r="Z34" t="s">
        <v>47</v>
      </c>
      <c r="AA34" t="s">
        <v>165</v>
      </c>
      <c r="AB34" t="s">
        <v>49</v>
      </c>
      <c r="AC34" t="s">
        <v>50</v>
      </c>
      <c r="AD34" t="s">
        <v>51</v>
      </c>
      <c r="AE34" s="2" t="s">
        <v>38</v>
      </c>
      <c r="AF34" s="2" t="s">
        <v>38</v>
      </c>
    </row>
    <row r="35" spans="1:32" x14ac:dyDescent="0.2">
      <c r="A35" t="s">
        <v>200</v>
      </c>
      <c r="B35" t="s">
        <v>201</v>
      </c>
      <c r="C35" t="s">
        <v>202</v>
      </c>
      <c r="E35" t="s">
        <v>36</v>
      </c>
      <c r="F35" t="s">
        <v>203</v>
      </c>
      <c r="G35" t="s">
        <v>159</v>
      </c>
      <c r="H35" t="s">
        <v>160</v>
      </c>
      <c r="I35" t="s">
        <v>204</v>
      </c>
      <c r="J35" t="s">
        <v>40</v>
      </c>
      <c r="K35" t="s">
        <v>205</v>
      </c>
      <c r="L35" t="s">
        <v>171</v>
      </c>
      <c r="M35" t="s">
        <v>183</v>
      </c>
      <c r="N35" t="s">
        <v>162</v>
      </c>
      <c r="O35" t="s">
        <v>173</v>
      </c>
      <c r="P35" s="4" t="str">
        <f t="shared" si="0"/>
        <v>07/30/2025</v>
      </c>
      <c r="Q35" t="s">
        <v>164</v>
      </c>
      <c r="R35" s="2" t="s">
        <v>38</v>
      </c>
      <c r="S35" s="2" t="s">
        <v>38</v>
      </c>
      <c r="T35" s="2" t="s">
        <v>38</v>
      </c>
      <c r="U35" s="2" t="s">
        <v>38</v>
      </c>
      <c r="V35" t="s">
        <v>44</v>
      </c>
      <c r="X35" t="s">
        <v>45</v>
      </c>
      <c r="Y35" t="s">
        <v>46</v>
      </c>
      <c r="Z35" t="s">
        <v>47</v>
      </c>
      <c r="AA35" t="s">
        <v>165</v>
      </c>
      <c r="AB35" t="s">
        <v>49</v>
      </c>
      <c r="AC35" t="s">
        <v>50</v>
      </c>
      <c r="AD35" t="s">
        <v>51</v>
      </c>
      <c r="AE35" s="2" t="s">
        <v>38</v>
      </c>
      <c r="AF35" s="2" t="s">
        <v>38</v>
      </c>
    </row>
    <row r="36" spans="1:32" x14ac:dyDescent="0.2">
      <c r="A36" t="s">
        <v>206</v>
      </c>
      <c r="B36" t="s">
        <v>201</v>
      </c>
      <c r="C36" t="s">
        <v>202</v>
      </c>
      <c r="E36" t="s">
        <v>36</v>
      </c>
      <c r="F36" t="s">
        <v>207</v>
      </c>
      <c r="G36" t="s">
        <v>159</v>
      </c>
      <c r="H36" t="s">
        <v>160</v>
      </c>
      <c r="I36" t="s">
        <v>208</v>
      </c>
      <c r="J36" t="s">
        <v>40</v>
      </c>
      <c r="K36" t="s">
        <v>209</v>
      </c>
      <c r="L36" t="s">
        <v>171</v>
      </c>
      <c r="M36" t="s">
        <v>183</v>
      </c>
      <c r="N36" t="s">
        <v>162</v>
      </c>
      <c r="O36" t="s">
        <v>173</v>
      </c>
      <c r="P36" s="4" t="str">
        <f t="shared" si="0"/>
        <v>07/30/2025</v>
      </c>
      <c r="Q36" t="s">
        <v>164</v>
      </c>
      <c r="R36" s="2" t="s">
        <v>38</v>
      </c>
      <c r="S36" s="2" t="s">
        <v>38</v>
      </c>
      <c r="T36" s="2" t="s">
        <v>38</v>
      </c>
      <c r="U36" s="2" t="s">
        <v>38</v>
      </c>
      <c r="V36" t="s">
        <v>44</v>
      </c>
      <c r="X36" t="s">
        <v>45</v>
      </c>
      <c r="Y36" t="s">
        <v>46</v>
      </c>
      <c r="Z36" t="s">
        <v>47</v>
      </c>
      <c r="AA36" t="s">
        <v>165</v>
      </c>
      <c r="AB36" t="s">
        <v>49</v>
      </c>
      <c r="AC36" t="s">
        <v>50</v>
      </c>
      <c r="AD36" t="s">
        <v>51</v>
      </c>
      <c r="AE36" s="2" t="s">
        <v>38</v>
      </c>
      <c r="AF36" s="2" t="s">
        <v>38</v>
      </c>
    </row>
    <row r="37" spans="1:32" x14ac:dyDescent="0.2">
      <c r="A37" t="s">
        <v>210</v>
      </c>
      <c r="B37" t="s">
        <v>60</v>
      </c>
      <c r="C37" t="s">
        <v>156</v>
      </c>
      <c r="D37" t="s">
        <v>157</v>
      </c>
      <c r="E37" t="s">
        <v>36</v>
      </c>
      <c r="F37" t="s">
        <v>211</v>
      </c>
      <c r="G37" t="s">
        <v>159</v>
      </c>
      <c r="H37" t="s">
        <v>160</v>
      </c>
      <c r="I37" t="s">
        <v>212</v>
      </c>
      <c r="J37" t="s">
        <v>40</v>
      </c>
      <c r="K37" t="s">
        <v>213</v>
      </c>
      <c r="L37" t="s">
        <v>171</v>
      </c>
      <c r="M37" t="s">
        <v>172</v>
      </c>
      <c r="N37" t="s">
        <v>162</v>
      </c>
      <c r="O37" t="s">
        <v>173</v>
      </c>
      <c r="P37" s="4" t="str">
        <f t="shared" si="0"/>
        <v>07/30/2025</v>
      </c>
      <c r="Q37" t="s">
        <v>164</v>
      </c>
      <c r="R37" s="2" t="s">
        <v>38</v>
      </c>
      <c r="S37" s="2" t="s">
        <v>38</v>
      </c>
      <c r="T37" s="2" t="s">
        <v>38</v>
      </c>
      <c r="U37" s="2" t="s">
        <v>38</v>
      </c>
      <c r="V37" t="s">
        <v>44</v>
      </c>
      <c r="X37" t="s">
        <v>45</v>
      </c>
      <c r="Y37" t="s">
        <v>46</v>
      </c>
      <c r="Z37" t="s">
        <v>47</v>
      </c>
      <c r="AA37" t="s">
        <v>165</v>
      </c>
      <c r="AB37" t="s">
        <v>49</v>
      </c>
      <c r="AC37" t="s">
        <v>50</v>
      </c>
      <c r="AD37" t="s">
        <v>51</v>
      </c>
      <c r="AE37" s="2" t="s">
        <v>38</v>
      </c>
      <c r="AF37" s="2" t="s">
        <v>38</v>
      </c>
    </row>
    <row r="38" spans="1:32" x14ac:dyDescent="0.2">
      <c r="A38" t="s">
        <v>214</v>
      </c>
      <c r="B38" t="s">
        <v>60</v>
      </c>
      <c r="C38" t="s">
        <v>156</v>
      </c>
      <c r="D38" t="s">
        <v>157</v>
      </c>
      <c r="E38" t="s">
        <v>36</v>
      </c>
      <c r="F38" t="s">
        <v>211</v>
      </c>
      <c r="G38" t="s">
        <v>159</v>
      </c>
      <c r="H38" t="s">
        <v>160</v>
      </c>
      <c r="I38" t="s">
        <v>212</v>
      </c>
      <c r="J38" t="s">
        <v>40</v>
      </c>
      <c r="K38" t="s">
        <v>213</v>
      </c>
      <c r="L38" t="s">
        <v>171</v>
      </c>
      <c r="M38" t="s">
        <v>172</v>
      </c>
      <c r="N38" t="s">
        <v>162</v>
      </c>
      <c r="O38" t="s">
        <v>173</v>
      </c>
      <c r="P38" s="4" t="str">
        <f t="shared" si="0"/>
        <v>07/30/2025</v>
      </c>
      <c r="Q38" t="s">
        <v>164</v>
      </c>
      <c r="R38" s="2" t="s">
        <v>38</v>
      </c>
      <c r="S38" s="2" t="s">
        <v>38</v>
      </c>
      <c r="T38" s="2" t="s">
        <v>38</v>
      </c>
      <c r="U38" s="2" t="s">
        <v>38</v>
      </c>
      <c r="V38" t="s">
        <v>44</v>
      </c>
      <c r="X38" t="s">
        <v>45</v>
      </c>
      <c r="Y38" t="s">
        <v>46</v>
      </c>
      <c r="Z38" t="s">
        <v>47</v>
      </c>
      <c r="AA38" t="s">
        <v>165</v>
      </c>
      <c r="AB38" t="s">
        <v>49</v>
      </c>
      <c r="AC38" t="s">
        <v>50</v>
      </c>
      <c r="AD38" t="s">
        <v>51</v>
      </c>
      <c r="AE38" s="2" t="s">
        <v>38</v>
      </c>
      <c r="AF38" s="2" t="s">
        <v>38</v>
      </c>
    </row>
    <row r="39" spans="1:32" x14ac:dyDescent="0.2">
      <c r="A39" t="s">
        <v>215</v>
      </c>
      <c r="B39" t="s">
        <v>72</v>
      </c>
      <c r="C39" t="s">
        <v>216</v>
      </c>
      <c r="E39" t="s">
        <v>36</v>
      </c>
      <c r="F39" t="s">
        <v>217</v>
      </c>
      <c r="G39" t="s">
        <v>159</v>
      </c>
      <c r="H39" t="s">
        <v>160</v>
      </c>
      <c r="I39" t="s">
        <v>218</v>
      </c>
      <c r="J39" t="s">
        <v>40</v>
      </c>
      <c r="K39" t="s">
        <v>219</v>
      </c>
      <c r="L39" t="s">
        <v>171</v>
      </c>
      <c r="M39" t="s">
        <v>172</v>
      </c>
      <c r="N39" t="s">
        <v>162</v>
      </c>
      <c r="O39" t="s">
        <v>173</v>
      </c>
      <c r="P39" s="4" t="str">
        <f t="shared" si="0"/>
        <v>07/30/2025</v>
      </c>
      <c r="Q39" t="s">
        <v>164</v>
      </c>
      <c r="R39" s="2" t="s">
        <v>38</v>
      </c>
      <c r="S39" s="2" t="s">
        <v>38</v>
      </c>
      <c r="T39" s="2" t="s">
        <v>38</v>
      </c>
      <c r="U39" s="2" t="s">
        <v>38</v>
      </c>
      <c r="V39" t="s">
        <v>44</v>
      </c>
      <c r="X39" t="s">
        <v>45</v>
      </c>
      <c r="Y39" t="s">
        <v>46</v>
      </c>
      <c r="Z39" t="s">
        <v>47</v>
      </c>
      <c r="AA39" t="s">
        <v>165</v>
      </c>
      <c r="AB39" t="s">
        <v>49</v>
      </c>
      <c r="AC39" t="s">
        <v>50</v>
      </c>
      <c r="AD39" t="s">
        <v>51</v>
      </c>
      <c r="AE39" s="2" t="s">
        <v>38</v>
      </c>
      <c r="AF39" s="2" t="s">
        <v>38</v>
      </c>
    </row>
    <row r="40" spans="1:32" x14ac:dyDescent="0.2">
      <c r="A40" t="s">
        <v>220</v>
      </c>
      <c r="B40" t="s">
        <v>72</v>
      </c>
      <c r="C40" t="s">
        <v>221</v>
      </c>
      <c r="E40" t="s">
        <v>36</v>
      </c>
      <c r="F40" t="s">
        <v>222</v>
      </c>
      <c r="G40" t="s">
        <v>159</v>
      </c>
      <c r="H40" t="s">
        <v>160</v>
      </c>
      <c r="I40" t="s">
        <v>223</v>
      </c>
      <c r="J40" t="s">
        <v>40</v>
      </c>
      <c r="K40" t="s">
        <v>224</v>
      </c>
      <c r="L40" t="s">
        <v>171</v>
      </c>
      <c r="M40" t="s">
        <v>172</v>
      </c>
      <c r="N40" t="s">
        <v>162</v>
      </c>
      <c r="O40" t="s">
        <v>173</v>
      </c>
      <c r="P40" s="4" t="str">
        <f t="shared" si="0"/>
        <v>07/30/2025</v>
      </c>
      <c r="Q40" t="s">
        <v>164</v>
      </c>
      <c r="R40" s="2" t="s">
        <v>38</v>
      </c>
      <c r="S40" s="2" t="s">
        <v>38</v>
      </c>
      <c r="T40" s="2" t="s">
        <v>38</v>
      </c>
      <c r="U40" s="2" t="s">
        <v>38</v>
      </c>
      <c r="V40" t="s">
        <v>44</v>
      </c>
      <c r="X40" t="s">
        <v>45</v>
      </c>
      <c r="Y40" t="s">
        <v>46</v>
      </c>
      <c r="Z40" t="s">
        <v>47</v>
      </c>
      <c r="AA40" t="s">
        <v>165</v>
      </c>
      <c r="AB40" t="s">
        <v>49</v>
      </c>
      <c r="AC40" t="s">
        <v>50</v>
      </c>
      <c r="AD40" t="s">
        <v>51</v>
      </c>
      <c r="AE40" s="2" t="s">
        <v>38</v>
      </c>
      <c r="AF40" s="2" t="s">
        <v>38</v>
      </c>
    </row>
    <row r="41" spans="1:32" x14ac:dyDescent="0.2">
      <c r="A41" t="s">
        <v>225</v>
      </c>
      <c r="B41" t="s">
        <v>72</v>
      </c>
      <c r="C41" t="s">
        <v>226</v>
      </c>
      <c r="E41" t="s">
        <v>36</v>
      </c>
      <c r="F41" t="s">
        <v>227</v>
      </c>
      <c r="G41" s="2" t="s">
        <v>38</v>
      </c>
      <c r="H41" s="2" t="s">
        <v>38</v>
      </c>
      <c r="I41" t="s">
        <v>228</v>
      </c>
      <c r="J41" t="s">
        <v>40</v>
      </c>
      <c r="K41" s="2" t="s">
        <v>38</v>
      </c>
      <c r="L41" s="2" t="s">
        <v>38</v>
      </c>
      <c r="M41" t="s">
        <v>57</v>
      </c>
      <c r="N41" s="2" t="s">
        <v>38</v>
      </c>
      <c r="O41" t="s">
        <v>58</v>
      </c>
      <c r="P41" s="4" t="str">
        <f t="shared" si="0"/>
        <v>07/30/2025</v>
      </c>
      <c r="Q41" s="2" t="s">
        <v>38</v>
      </c>
      <c r="R41" s="2" t="s">
        <v>38</v>
      </c>
      <c r="S41" s="2" t="s">
        <v>38</v>
      </c>
      <c r="T41" s="2" t="s">
        <v>38</v>
      </c>
      <c r="U41" s="2" t="s">
        <v>38</v>
      </c>
      <c r="V41" t="s">
        <v>44</v>
      </c>
      <c r="X41" t="s">
        <v>45</v>
      </c>
      <c r="Y41" t="s">
        <v>46</v>
      </c>
      <c r="Z41" t="s">
        <v>47</v>
      </c>
      <c r="AA41" t="s">
        <v>48</v>
      </c>
      <c r="AB41" t="s">
        <v>49</v>
      </c>
      <c r="AC41" t="s">
        <v>50</v>
      </c>
      <c r="AD41" t="s">
        <v>51</v>
      </c>
      <c r="AE41" s="2" t="s">
        <v>38</v>
      </c>
      <c r="AF41" s="2" t="s">
        <v>38</v>
      </c>
    </row>
    <row r="46" spans="1:32" x14ac:dyDescent="0.2">
      <c r="A46" t="s">
        <v>100</v>
      </c>
      <c r="B46" t="s">
        <v>101</v>
      </c>
      <c r="C46" t="s">
        <v>102</v>
      </c>
      <c r="D46" t="s">
        <v>103</v>
      </c>
      <c r="E46" t="s">
        <v>36</v>
      </c>
      <c r="F46" t="s">
        <v>104</v>
      </c>
      <c r="G46" t="s">
        <v>105</v>
      </c>
      <c r="H46" s="2" t="s">
        <v>38</v>
      </c>
      <c r="I46" t="s">
        <v>106</v>
      </c>
      <c r="J46" t="s">
        <v>40</v>
      </c>
      <c r="K46" s="2" t="s">
        <v>38</v>
      </c>
      <c r="L46" s="2" t="s">
        <v>38</v>
      </c>
      <c r="M46" t="s">
        <v>41</v>
      </c>
      <c r="N46" s="2" t="s">
        <v>38</v>
      </c>
      <c r="O46" t="s">
        <v>42</v>
      </c>
      <c r="P46" s="4" t="s">
        <v>43</v>
      </c>
      <c r="Q46" s="2" t="s">
        <v>38</v>
      </c>
      <c r="R46" s="2" t="s">
        <v>38</v>
      </c>
      <c r="S46" t="s">
        <v>68</v>
      </c>
      <c r="T46" t="s">
        <v>69</v>
      </c>
      <c r="U46" t="s">
        <v>70</v>
      </c>
      <c r="V46" t="s">
        <v>44</v>
      </c>
      <c r="X46" t="s">
        <v>45</v>
      </c>
      <c r="Y46" t="s">
        <v>46</v>
      </c>
      <c r="Z46" t="s">
        <v>47</v>
      </c>
      <c r="AA46" t="s">
        <v>48</v>
      </c>
      <c r="AB46" t="s">
        <v>49</v>
      </c>
      <c r="AC46" t="s">
        <v>50</v>
      </c>
      <c r="AD46" t="s">
        <v>51</v>
      </c>
      <c r="AE46" s="2" t="s">
        <v>38</v>
      </c>
      <c r="AF46" s="2" t="s">
        <v>38</v>
      </c>
    </row>
    <row r="49" spans="7:32" x14ac:dyDescent="0.2">
      <c r="G49" s="2"/>
      <c r="H49" s="2"/>
      <c r="K49" s="2"/>
      <c r="L49" s="2"/>
      <c r="N49" s="2"/>
      <c r="Q49" s="2"/>
      <c r="R49" s="2"/>
      <c r="S49" s="2"/>
      <c r="T49" s="2"/>
      <c r="U49" s="2"/>
      <c r="AE49" s="2"/>
      <c r="AF49" s="2"/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65BF04BA-3946-430F-9B0B-C0A9E5DC4509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AE46 AE2:AE41</xm:sqref>
        </x14:dataValidation>
        <x14:dataValidation type="list" operator="equal" allowBlank="1" showInputMessage="1" showErrorMessage="1" xr:uid="{CE7E9448-DDFA-4FE4-8EFD-CC51E7D257F4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AF46 AF2:AF41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05AE-6B01-46CB-A81A-329EE557FC24}">
  <dimension ref="A1:B40"/>
  <sheetViews>
    <sheetView workbookViewId="0"/>
  </sheetViews>
  <sheetFormatPr defaultRowHeight="14.25" x14ac:dyDescent="0.2"/>
  <sheetData>
    <row r="1" spans="1:2" x14ac:dyDescent="0.2">
      <c r="A1" t="s">
        <v>229</v>
      </c>
    </row>
    <row r="2" spans="1:2" x14ac:dyDescent="0.2">
      <c r="A2" t="s">
        <v>230</v>
      </c>
      <c r="B2" t="s">
        <v>38</v>
      </c>
    </row>
    <row r="3" spans="1:2" x14ac:dyDescent="0.2">
      <c r="A3" t="s">
        <v>231</v>
      </c>
      <c r="B3" t="s">
        <v>38</v>
      </c>
    </row>
    <row r="4" spans="1:2" x14ac:dyDescent="0.2">
      <c r="A4" t="s">
        <v>232</v>
      </c>
      <c r="B4" t="s">
        <v>38</v>
      </c>
    </row>
    <row r="5" spans="1:2" x14ac:dyDescent="0.2">
      <c r="A5" t="s">
        <v>233</v>
      </c>
      <c r="B5" t="s">
        <v>38</v>
      </c>
    </row>
    <row r="6" spans="1:2" x14ac:dyDescent="0.2">
      <c r="A6" t="s">
        <v>234</v>
      </c>
      <c r="B6" t="s">
        <v>38</v>
      </c>
    </row>
    <row r="7" spans="1:2" x14ac:dyDescent="0.2">
      <c r="A7" t="s">
        <v>235</v>
      </c>
      <c r="B7" t="s">
        <v>38</v>
      </c>
    </row>
    <row r="8" spans="1:2" x14ac:dyDescent="0.2">
      <c r="A8" t="s">
        <v>236</v>
      </c>
      <c r="B8" t="s">
        <v>38</v>
      </c>
    </row>
    <row r="9" spans="1:2" x14ac:dyDescent="0.2">
      <c r="A9" t="s">
        <v>237</v>
      </c>
      <c r="B9" t="s">
        <v>38</v>
      </c>
    </row>
    <row r="10" spans="1:2" x14ac:dyDescent="0.2">
      <c r="A10" t="s">
        <v>238</v>
      </c>
      <c r="B10" t="s">
        <v>38</v>
      </c>
    </row>
    <row r="11" spans="1:2" x14ac:dyDescent="0.2">
      <c r="A11" t="s">
        <v>239</v>
      </c>
      <c r="B11" t="s">
        <v>38</v>
      </c>
    </row>
    <row r="12" spans="1:2" x14ac:dyDescent="0.2">
      <c r="A12" t="s">
        <v>240</v>
      </c>
      <c r="B12" t="s">
        <v>38</v>
      </c>
    </row>
    <row r="13" spans="1:2" x14ac:dyDescent="0.2">
      <c r="A13" t="s">
        <v>241</v>
      </c>
      <c r="B13" t="s">
        <v>38</v>
      </c>
    </row>
    <row r="14" spans="1:2" x14ac:dyDescent="0.2">
      <c r="A14" t="s">
        <v>242</v>
      </c>
      <c r="B14" t="s">
        <v>38</v>
      </c>
    </row>
    <row r="15" spans="1:2" x14ac:dyDescent="0.2">
      <c r="A15" t="s">
        <v>243</v>
      </c>
      <c r="B15" t="s">
        <v>38</v>
      </c>
    </row>
    <row r="16" spans="1:2" x14ac:dyDescent="0.2">
      <c r="A16" t="s">
        <v>244</v>
      </c>
      <c r="B16" t="s">
        <v>38</v>
      </c>
    </row>
    <row r="17" spans="1:2" x14ac:dyDescent="0.2">
      <c r="A17" t="s">
        <v>245</v>
      </c>
      <c r="B17" t="s">
        <v>38</v>
      </c>
    </row>
    <row r="18" spans="1:2" x14ac:dyDescent="0.2">
      <c r="A18" t="s">
        <v>246</v>
      </c>
      <c r="B18" t="s">
        <v>38</v>
      </c>
    </row>
    <row r="19" spans="1:2" x14ac:dyDescent="0.2">
      <c r="A19" t="s">
        <v>247</v>
      </c>
      <c r="B19" t="s">
        <v>38</v>
      </c>
    </row>
    <row r="20" spans="1:2" x14ac:dyDescent="0.2">
      <c r="A20" t="s">
        <v>248</v>
      </c>
      <c r="B20" t="s">
        <v>38</v>
      </c>
    </row>
    <row r="21" spans="1:2" x14ac:dyDescent="0.2">
      <c r="A21" t="s">
        <v>249</v>
      </c>
      <c r="B21" t="s">
        <v>38</v>
      </c>
    </row>
    <row r="22" spans="1:2" x14ac:dyDescent="0.2">
      <c r="A22" t="s">
        <v>250</v>
      </c>
      <c r="B22" t="s">
        <v>38</v>
      </c>
    </row>
    <row r="23" spans="1:2" x14ac:dyDescent="0.2">
      <c r="A23" t="s">
        <v>251</v>
      </c>
      <c r="B23" t="s">
        <v>38</v>
      </c>
    </row>
    <row r="24" spans="1:2" x14ac:dyDescent="0.2">
      <c r="A24" t="s">
        <v>252</v>
      </c>
      <c r="B24" t="s">
        <v>38</v>
      </c>
    </row>
    <row r="25" spans="1:2" x14ac:dyDescent="0.2">
      <c r="A25" t="s">
        <v>253</v>
      </c>
      <c r="B25" t="s">
        <v>38</v>
      </c>
    </row>
    <row r="26" spans="1:2" x14ac:dyDescent="0.2">
      <c r="A26" t="s">
        <v>254</v>
      </c>
      <c r="B26" t="s">
        <v>38</v>
      </c>
    </row>
    <row r="27" spans="1:2" x14ac:dyDescent="0.2">
      <c r="A27" t="s">
        <v>255</v>
      </c>
      <c r="B27" t="s">
        <v>38</v>
      </c>
    </row>
    <row r="28" spans="1:2" x14ac:dyDescent="0.2">
      <c r="A28" t="s">
        <v>256</v>
      </c>
      <c r="B28" t="s">
        <v>38</v>
      </c>
    </row>
    <row r="29" spans="1:2" x14ac:dyDescent="0.2">
      <c r="A29" t="s">
        <v>257</v>
      </c>
      <c r="B29" t="s">
        <v>38</v>
      </c>
    </row>
    <row r="30" spans="1:2" x14ac:dyDescent="0.2">
      <c r="A30" t="s">
        <v>258</v>
      </c>
      <c r="B30" t="s">
        <v>38</v>
      </c>
    </row>
    <row r="31" spans="1:2" x14ac:dyDescent="0.2">
      <c r="A31" t="s">
        <v>259</v>
      </c>
      <c r="B31" t="s">
        <v>38</v>
      </c>
    </row>
    <row r="32" spans="1:2" x14ac:dyDescent="0.2">
      <c r="A32" t="s">
        <v>260</v>
      </c>
      <c r="B32" t="s">
        <v>38</v>
      </c>
    </row>
    <row r="33" spans="1:2" x14ac:dyDescent="0.2">
      <c r="A33" t="s">
        <v>261</v>
      </c>
      <c r="B33" t="s">
        <v>38</v>
      </c>
    </row>
    <row r="34" spans="1:2" x14ac:dyDescent="0.2">
      <c r="A34" t="s">
        <v>262</v>
      </c>
      <c r="B34" t="s">
        <v>38</v>
      </c>
    </row>
    <row r="35" spans="1:2" x14ac:dyDescent="0.2">
      <c r="A35" t="s">
        <v>263</v>
      </c>
      <c r="B35" t="s">
        <v>38</v>
      </c>
    </row>
    <row r="36" spans="1:2" x14ac:dyDescent="0.2">
      <c r="A36" t="s">
        <v>264</v>
      </c>
      <c r="B36" t="s">
        <v>38</v>
      </c>
    </row>
    <row r="37" spans="1:2" x14ac:dyDescent="0.2">
      <c r="A37" t="s">
        <v>265</v>
      </c>
      <c r="B37" t="s">
        <v>38</v>
      </c>
    </row>
    <row r="38" spans="1:2" x14ac:dyDescent="0.2">
      <c r="A38" t="s">
        <v>266</v>
      </c>
      <c r="B38" t="s">
        <v>38</v>
      </c>
    </row>
    <row r="39" spans="1:2" x14ac:dyDescent="0.2">
      <c r="A39" t="s">
        <v>267</v>
      </c>
      <c r="B39" t="s">
        <v>38</v>
      </c>
    </row>
    <row r="40" spans="1:2" x14ac:dyDescent="0.2">
      <c r="A40" t="s">
        <v>268</v>
      </c>
      <c r="B40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536D5-08AC-4404-A3C3-FBF9A87B1A29}">
  <dimension ref="A1:B40"/>
  <sheetViews>
    <sheetView workbookViewId="0"/>
  </sheetViews>
  <sheetFormatPr defaultRowHeight="14.25" x14ac:dyDescent="0.2"/>
  <sheetData>
    <row r="1" spans="1:2" x14ac:dyDescent="0.2">
      <c r="A1" t="s">
        <v>229</v>
      </c>
    </row>
    <row r="2" spans="1:2" x14ac:dyDescent="0.2">
      <c r="A2" t="s">
        <v>230</v>
      </c>
      <c r="B2" t="s">
        <v>38</v>
      </c>
    </row>
    <row r="3" spans="1:2" x14ac:dyDescent="0.2">
      <c r="A3" t="s">
        <v>231</v>
      </c>
      <c r="B3" t="s">
        <v>38</v>
      </c>
    </row>
    <row r="4" spans="1:2" x14ac:dyDescent="0.2">
      <c r="A4" t="s">
        <v>232</v>
      </c>
      <c r="B4" t="s">
        <v>38</v>
      </c>
    </row>
    <row r="5" spans="1:2" x14ac:dyDescent="0.2">
      <c r="A5" t="s">
        <v>233</v>
      </c>
      <c r="B5" t="s">
        <v>38</v>
      </c>
    </row>
    <row r="6" spans="1:2" x14ac:dyDescent="0.2">
      <c r="A6" t="s">
        <v>234</v>
      </c>
      <c r="B6" t="s">
        <v>38</v>
      </c>
    </row>
    <row r="7" spans="1:2" x14ac:dyDescent="0.2">
      <c r="A7" t="s">
        <v>235</v>
      </c>
      <c r="B7" t="s">
        <v>38</v>
      </c>
    </row>
    <row r="8" spans="1:2" x14ac:dyDescent="0.2">
      <c r="A8" t="s">
        <v>236</v>
      </c>
      <c r="B8" t="s">
        <v>38</v>
      </c>
    </row>
    <row r="9" spans="1:2" x14ac:dyDescent="0.2">
      <c r="A9" t="s">
        <v>237</v>
      </c>
      <c r="B9" t="s">
        <v>38</v>
      </c>
    </row>
    <row r="10" spans="1:2" x14ac:dyDescent="0.2">
      <c r="A10" t="s">
        <v>238</v>
      </c>
      <c r="B10" t="s">
        <v>38</v>
      </c>
    </row>
    <row r="11" spans="1:2" x14ac:dyDescent="0.2">
      <c r="A11" t="s">
        <v>239</v>
      </c>
      <c r="B11" t="s">
        <v>38</v>
      </c>
    </row>
    <row r="12" spans="1:2" x14ac:dyDescent="0.2">
      <c r="A12" t="s">
        <v>240</v>
      </c>
      <c r="B12" t="s">
        <v>38</v>
      </c>
    </row>
    <row r="13" spans="1:2" x14ac:dyDescent="0.2">
      <c r="A13" t="s">
        <v>241</v>
      </c>
      <c r="B13" t="s">
        <v>38</v>
      </c>
    </row>
    <row r="14" spans="1:2" x14ac:dyDescent="0.2">
      <c r="A14" t="s">
        <v>242</v>
      </c>
      <c r="B14" t="s">
        <v>38</v>
      </c>
    </row>
    <row r="15" spans="1:2" x14ac:dyDescent="0.2">
      <c r="A15" t="s">
        <v>243</v>
      </c>
      <c r="B15" t="s">
        <v>38</v>
      </c>
    </row>
    <row r="16" spans="1:2" x14ac:dyDescent="0.2">
      <c r="A16" t="s">
        <v>244</v>
      </c>
      <c r="B16" t="s">
        <v>38</v>
      </c>
    </row>
    <row r="17" spans="1:2" x14ac:dyDescent="0.2">
      <c r="A17" t="s">
        <v>245</v>
      </c>
      <c r="B17" t="s">
        <v>38</v>
      </c>
    </row>
    <row r="18" spans="1:2" x14ac:dyDescent="0.2">
      <c r="A18" t="s">
        <v>246</v>
      </c>
      <c r="B18" t="s">
        <v>38</v>
      </c>
    </row>
    <row r="19" spans="1:2" x14ac:dyDescent="0.2">
      <c r="A19" t="s">
        <v>247</v>
      </c>
      <c r="B19" t="s">
        <v>38</v>
      </c>
    </row>
    <row r="20" spans="1:2" x14ac:dyDescent="0.2">
      <c r="A20" t="s">
        <v>248</v>
      </c>
      <c r="B20" t="s">
        <v>38</v>
      </c>
    </row>
    <row r="21" spans="1:2" x14ac:dyDescent="0.2">
      <c r="A21" t="s">
        <v>249</v>
      </c>
      <c r="B21" t="s">
        <v>38</v>
      </c>
    </row>
    <row r="22" spans="1:2" x14ac:dyDescent="0.2">
      <c r="A22" t="s">
        <v>250</v>
      </c>
      <c r="B22" t="s">
        <v>38</v>
      </c>
    </row>
    <row r="23" spans="1:2" x14ac:dyDescent="0.2">
      <c r="A23" t="s">
        <v>251</v>
      </c>
      <c r="B23" t="s">
        <v>38</v>
      </c>
    </row>
    <row r="24" spans="1:2" x14ac:dyDescent="0.2">
      <c r="A24" t="s">
        <v>252</v>
      </c>
      <c r="B24" t="s">
        <v>38</v>
      </c>
    </row>
    <row r="25" spans="1:2" x14ac:dyDescent="0.2">
      <c r="A25" t="s">
        <v>253</v>
      </c>
      <c r="B25" t="s">
        <v>38</v>
      </c>
    </row>
    <row r="26" spans="1:2" x14ac:dyDescent="0.2">
      <c r="A26" t="s">
        <v>254</v>
      </c>
      <c r="B26" t="s">
        <v>38</v>
      </c>
    </row>
    <row r="27" spans="1:2" x14ac:dyDescent="0.2">
      <c r="A27" t="s">
        <v>255</v>
      </c>
      <c r="B27" t="s">
        <v>38</v>
      </c>
    </row>
    <row r="28" spans="1:2" x14ac:dyDescent="0.2">
      <c r="A28" t="s">
        <v>256</v>
      </c>
      <c r="B28" t="s">
        <v>38</v>
      </c>
    </row>
    <row r="29" spans="1:2" x14ac:dyDescent="0.2">
      <c r="A29" t="s">
        <v>257</v>
      </c>
      <c r="B29" t="s">
        <v>38</v>
      </c>
    </row>
    <row r="30" spans="1:2" x14ac:dyDescent="0.2">
      <c r="A30" t="s">
        <v>258</v>
      </c>
      <c r="B30" t="s">
        <v>38</v>
      </c>
    </row>
    <row r="31" spans="1:2" x14ac:dyDescent="0.2">
      <c r="A31" t="s">
        <v>259</v>
      </c>
      <c r="B31" t="s">
        <v>38</v>
      </c>
    </row>
    <row r="32" spans="1:2" x14ac:dyDescent="0.2">
      <c r="A32" t="s">
        <v>260</v>
      </c>
      <c r="B32" t="s">
        <v>38</v>
      </c>
    </row>
    <row r="33" spans="1:2" x14ac:dyDescent="0.2">
      <c r="A33" t="s">
        <v>261</v>
      </c>
      <c r="B33" t="s">
        <v>38</v>
      </c>
    </row>
    <row r="34" spans="1:2" x14ac:dyDescent="0.2">
      <c r="A34" t="s">
        <v>262</v>
      </c>
      <c r="B34" t="s">
        <v>38</v>
      </c>
    </row>
    <row r="35" spans="1:2" x14ac:dyDescent="0.2">
      <c r="A35" t="s">
        <v>263</v>
      </c>
      <c r="B35" t="s">
        <v>38</v>
      </c>
    </row>
    <row r="36" spans="1:2" x14ac:dyDescent="0.2">
      <c r="A36" t="s">
        <v>264</v>
      </c>
      <c r="B36" t="s">
        <v>38</v>
      </c>
    </row>
    <row r="37" spans="1:2" x14ac:dyDescent="0.2">
      <c r="A37" t="s">
        <v>265</v>
      </c>
      <c r="B37" t="s">
        <v>38</v>
      </c>
    </row>
    <row r="38" spans="1:2" x14ac:dyDescent="0.2">
      <c r="A38" t="s">
        <v>266</v>
      </c>
      <c r="B38" t="s">
        <v>38</v>
      </c>
    </row>
    <row r="39" spans="1:2" x14ac:dyDescent="0.2">
      <c r="A39" t="s">
        <v>267</v>
      </c>
      <c r="B39" t="s">
        <v>38</v>
      </c>
    </row>
    <row r="40" spans="1:2" x14ac:dyDescent="0.2">
      <c r="A40" t="s">
        <v>268</v>
      </c>
      <c r="B4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EMHT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Koebel, Jordan</dc:creator>
  <cp:lastModifiedBy>Ibrahim Khail, Abdul</cp:lastModifiedBy>
  <dcterms:created xsi:type="dcterms:W3CDTF">2025-06-09T15:25:21Z</dcterms:created>
  <dcterms:modified xsi:type="dcterms:W3CDTF">2025-07-29T15:02:07Z</dcterms:modified>
</cp:coreProperties>
</file>